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5\PREGÕES 2025\PREGÃO XXX2025 -CONTRATAÇÃO DE EMPRESA PATA FORNECIMENTO DE  EQUIPOS E BOMBAS DE INFUSÃO\3. MINUTA DE EDITAL E ANEXOS\"/>
    </mc:Choice>
  </mc:AlternateContent>
  <xr:revisionPtr revIDLastSave="0" documentId="13_ncr:1_{CA251B92-61E1-4395-98AB-C9D6117773A9}" xr6:coauthVersionLast="47" xr6:coauthVersionMax="47" xr10:uidLastSave="{00000000-0000-0000-0000-000000000000}"/>
  <bookViews>
    <workbookView xWindow="-120" yWindow="-120" windowWidth="24240" windowHeight="13020" tabRatio="871" xr2:uid="{00000000-000D-0000-FFFF-FFFF00000000}"/>
  </bookViews>
  <sheets>
    <sheet name="MEMÓRIA DE CÁLCULO - SÍNTESE" sheetId="54" r:id="rId1"/>
    <sheet name="HMM" sheetId="45" r:id="rId2"/>
    <sheet name="SAMU" sheetId="53" r:id="rId3"/>
    <sheet name="24H STO. ALEIXO" sheetId="47" r:id="rId4"/>
    <sheet name="24H SURUÍ" sheetId="48" r:id="rId5"/>
    <sheet name="UPA 24H MAUÁ" sheetId="49" r:id="rId6"/>
    <sheet name="UPA MAGÉ" sheetId="51" r:id="rId7"/>
    <sheet name="HMP" sheetId="50" r:id="rId8"/>
    <sheet name="UPA 24H FRAGOSO" sheetId="52" r:id="rId9"/>
    <sheet name="ÉRIKA" sheetId="38" state="hidden" r:id="rId10"/>
    <sheet name="QDD" sheetId="31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45" l="1"/>
  <c r="B36" i="47"/>
  <c r="B36" i="48"/>
  <c r="B36" i="49"/>
  <c r="B36" i="50"/>
  <c r="B36" i="51"/>
  <c r="B36" i="52"/>
  <c r="B41" i="51" l="1"/>
  <c r="B44" i="51" s="1"/>
  <c r="B47" i="51" s="1"/>
  <c r="G12" i="54" s="1"/>
  <c r="B23" i="51"/>
  <c r="B38" i="51" s="1"/>
  <c r="B39" i="51" s="1"/>
  <c r="B42" i="51" s="1"/>
  <c r="B45" i="51" s="1"/>
  <c r="E12" i="54" s="1"/>
  <c r="B33" i="51"/>
  <c r="B40" i="51" s="1"/>
  <c r="B43" i="51" s="1"/>
  <c r="B46" i="51" s="1"/>
  <c r="F12" i="54" s="1"/>
  <c r="B41" i="52"/>
  <c r="B44" i="52" s="1"/>
  <c r="B47" i="52" s="1"/>
  <c r="G13" i="54" s="1"/>
  <c r="B41" i="50"/>
  <c r="B44" i="50" s="1"/>
  <c r="B47" i="50" s="1"/>
  <c r="G11" i="54" s="1"/>
  <c r="B41" i="49"/>
  <c r="B44" i="49" s="1"/>
  <c r="B47" i="49" s="1"/>
  <c r="G10" i="54" s="1"/>
  <c r="B41" i="48"/>
  <c r="B44" i="48" s="1"/>
  <c r="B47" i="48" s="1"/>
  <c r="G9" i="54" s="1"/>
  <c r="B41" i="47"/>
  <c r="B44" i="47" s="1"/>
  <c r="B47" i="47" s="1"/>
  <c r="G8" i="54" s="1"/>
  <c r="B23" i="45"/>
  <c r="G7" i="54"/>
  <c r="F13" i="54"/>
  <c r="F11" i="54"/>
  <c r="F10" i="54"/>
  <c r="F9" i="54"/>
  <c r="F8" i="54"/>
  <c r="F7" i="54"/>
  <c r="F6" i="54"/>
  <c r="E13" i="54"/>
  <c r="E11" i="54"/>
  <c r="E10" i="54"/>
  <c r="E9" i="54"/>
  <c r="E8" i="54"/>
  <c r="E7" i="54"/>
  <c r="C13" i="54"/>
  <c r="B13" i="54"/>
  <c r="B6" i="54"/>
  <c r="C12" i="54"/>
  <c r="B12" i="54"/>
  <c r="C11" i="54"/>
  <c r="B11" i="54"/>
  <c r="C10" i="54"/>
  <c r="B10" i="54"/>
  <c r="C9" i="54"/>
  <c r="B9" i="54"/>
  <c r="D9" i="54" s="1"/>
  <c r="C8" i="54"/>
  <c r="B8" i="54"/>
  <c r="C7" i="54"/>
  <c r="B7" i="54"/>
  <c r="D7" i="54" s="1"/>
  <c r="D8" i="54"/>
  <c r="C6" i="54"/>
  <c r="B40" i="52"/>
  <c r="B43" i="52" s="1"/>
  <c r="B46" i="52" s="1"/>
  <c r="B38" i="52"/>
  <c r="B39" i="52" s="1"/>
  <c r="B42" i="52" s="1"/>
  <c r="B45" i="52" s="1"/>
  <c r="B33" i="52"/>
  <c r="B40" i="50"/>
  <c r="B43" i="50" s="1"/>
  <c r="B46" i="50" s="1"/>
  <c r="B38" i="50"/>
  <c r="B39" i="50" s="1"/>
  <c r="B42" i="50" s="1"/>
  <c r="B45" i="50" s="1"/>
  <c r="B33" i="50"/>
  <c r="B38" i="49"/>
  <c r="B39" i="49" s="1"/>
  <c r="B42" i="49" s="1"/>
  <c r="B45" i="49" s="1"/>
  <c r="B33" i="49"/>
  <c r="B40" i="49" s="1"/>
  <c r="B43" i="49" s="1"/>
  <c r="B46" i="49" s="1"/>
  <c r="B38" i="48"/>
  <c r="B33" i="48"/>
  <c r="B40" i="48" s="1"/>
  <c r="B43" i="48" s="1"/>
  <c r="B46" i="48" s="1"/>
  <c r="B38" i="47"/>
  <c r="B33" i="47"/>
  <c r="B40" i="47" s="1"/>
  <c r="B43" i="47" s="1"/>
  <c r="B46" i="47" s="1"/>
  <c r="B33" i="53"/>
  <c r="B35" i="53"/>
  <c r="B19" i="53"/>
  <c r="B30" i="53" s="1"/>
  <c r="B34" i="53" s="1"/>
  <c r="D6" i="54" l="1"/>
  <c r="F14" i="54"/>
  <c r="D10" i="54"/>
  <c r="D13" i="54"/>
  <c r="D12" i="54"/>
  <c r="C14" i="54"/>
  <c r="D11" i="54"/>
  <c r="B14" i="54"/>
  <c r="B39" i="48"/>
  <c r="B42" i="48" s="1"/>
  <c r="B45" i="48" s="1"/>
  <c r="B39" i="47"/>
  <c r="B42" i="47" s="1"/>
  <c r="B45" i="47" s="1"/>
  <c r="B21" i="53"/>
  <c r="F9" i="53"/>
  <c r="B13" i="53" s="1"/>
  <c r="D14" i="54" l="1"/>
  <c r="G9" i="53"/>
  <c r="H9" i="53"/>
  <c r="I9" i="53" l="1"/>
  <c r="I10" i="53" s="1"/>
  <c r="B25" i="53"/>
  <c r="B36" i="53"/>
  <c r="B38" i="53" s="1"/>
  <c r="B37" i="53" l="1"/>
  <c r="J9" i="52" l="1"/>
  <c r="L9" i="52" s="1"/>
  <c r="K9" i="51"/>
  <c r="J9" i="51"/>
  <c r="B16" i="51" s="1"/>
  <c r="L9" i="50"/>
  <c r="K9" i="50"/>
  <c r="M9" i="50" s="1"/>
  <c r="M10" i="50" s="1"/>
  <c r="J9" i="50"/>
  <c r="B16" i="50" s="1"/>
  <c r="B16" i="49"/>
  <c r="B23" i="49" s="1"/>
  <c r="L9" i="49"/>
  <c r="K9" i="49"/>
  <c r="M9" i="49" s="1"/>
  <c r="M10" i="49" s="1"/>
  <c r="J9" i="49"/>
  <c r="J9" i="48"/>
  <c r="B16" i="48" s="1"/>
  <c r="K9" i="47"/>
  <c r="J9" i="47"/>
  <c r="L9" i="47" s="1"/>
  <c r="J9" i="45"/>
  <c r="L9" i="45" s="1"/>
  <c r="B16" i="45" l="1"/>
  <c r="B23" i="50"/>
  <c r="B22" i="50"/>
  <c r="M9" i="47"/>
  <c r="M10" i="47" s="1"/>
  <c r="B22" i="51"/>
  <c r="M9" i="51"/>
  <c r="M10" i="51" s="1"/>
  <c r="B23" i="48"/>
  <c r="B22" i="48"/>
  <c r="K9" i="48"/>
  <c r="M9" i="48" s="1"/>
  <c r="M10" i="48" s="1"/>
  <c r="B22" i="49"/>
  <c r="B16" i="52"/>
  <c r="K9" i="45"/>
  <c r="M9" i="45" s="1"/>
  <c r="M10" i="45" s="1"/>
  <c r="B16" i="47"/>
  <c r="L9" i="48"/>
  <c r="L9" i="51"/>
  <c r="K9" i="52"/>
  <c r="M9" i="52" s="1"/>
  <c r="M10" i="52" s="1"/>
  <c r="B22" i="45" l="1"/>
  <c r="B33" i="45" s="1"/>
  <c r="B40" i="45" s="1"/>
  <c r="B43" i="45" s="1"/>
  <c r="B46" i="45" s="1"/>
  <c r="B41" i="45"/>
  <c r="B44" i="45" s="1"/>
  <c r="B47" i="45" s="1"/>
  <c r="G6" i="54" s="1"/>
  <c r="G14" i="54" s="1"/>
  <c r="B23" i="52"/>
  <c r="B22" i="52"/>
  <c r="B24" i="48"/>
  <c r="B31" i="48"/>
  <c r="B28" i="48"/>
  <c r="B28" i="49"/>
  <c r="B31" i="49"/>
  <c r="B24" i="49"/>
  <c r="B31" i="51"/>
  <c r="B28" i="51"/>
  <c r="B24" i="51"/>
  <c r="B31" i="50"/>
  <c r="B28" i="50"/>
  <c r="B24" i="50"/>
  <c r="B23" i="47"/>
  <c r="B22" i="47"/>
  <c r="B28" i="45" l="1"/>
  <c r="B31" i="45"/>
  <c r="B24" i="45"/>
  <c r="B28" i="47"/>
  <c r="B31" i="47"/>
  <c r="B24" i="47"/>
  <c r="B31" i="52"/>
  <c r="B28" i="52"/>
  <c r="B24" i="52"/>
  <c r="B38" i="45" l="1"/>
  <c r="B39" i="45" s="1"/>
  <c r="B42" i="45" s="1"/>
  <c r="B45" i="45" s="1"/>
  <c r="E6" i="54" s="1"/>
  <c r="E14" i="54" s="1"/>
  <c r="J9" i="38" l="1"/>
  <c r="B16" i="38" s="1"/>
  <c r="B22" i="38" l="1"/>
  <c r="B23" i="38"/>
  <c r="K9" i="38"/>
  <c r="L9" i="38"/>
  <c r="M9" i="38" l="1"/>
  <c r="M10" i="38" s="1"/>
  <c r="B33" i="38"/>
  <c r="B37" i="38" s="1"/>
  <c r="B39" i="38" s="1"/>
  <c r="B41" i="38" s="1"/>
  <c r="B31" i="38"/>
  <c r="B35" i="38" s="1"/>
  <c r="B28" i="38"/>
  <c r="B24" i="38"/>
  <c r="B36" i="38" l="1"/>
  <c r="B38" i="38"/>
  <c r="B40" i="38" s="1"/>
</calcChain>
</file>

<file path=xl/sharedStrings.xml><?xml version="1.0" encoding="utf-8"?>
<sst xmlns="http://schemas.openxmlformats.org/spreadsheetml/2006/main" count="843" uniqueCount="215">
  <si>
    <t>10.122.0001.2.002</t>
  </si>
  <si>
    <t>Material de Consumo</t>
  </si>
  <si>
    <t>Manutenção e Operacionalização dos Serviços Administrativos da Secretaria de Saúde</t>
  </si>
  <si>
    <t>10.302.3001.1.026</t>
  </si>
  <si>
    <t>Revitalização e Construção de Unidades Especializadas</t>
  </si>
  <si>
    <t>10.302.3002.1.030</t>
  </si>
  <si>
    <t>Ampliação e Aperfeiçoamento da Cobertura e do Atendimento em Saúde Mental</t>
  </si>
  <si>
    <t>Ampliação e Aperfeiçoamento das Residências Terapêuticas</t>
  </si>
  <si>
    <t>10.302.3003.1.050</t>
  </si>
  <si>
    <t>Contrução e Reestruturação das Unidades de Urgência e Emergência e da Agência Transfusional</t>
  </si>
  <si>
    <t>10.301.3004.1.167</t>
  </si>
  <si>
    <t>Construção e Reforma de Unidades de Saúde da Família</t>
  </si>
  <si>
    <t>AQUISIÇÕES</t>
  </si>
  <si>
    <t>10.302.3001.2.025</t>
  </si>
  <si>
    <t>Saúde Bucal</t>
  </si>
  <si>
    <t>10.302.3002.1.031</t>
  </si>
  <si>
    <t>10.302.3001.2.026</t>
  </si>
  <si>
    <t>Manutenção e Operacionalização de Unidades Especializadas</t>
  </si>
  <si>
    <t>Recursos Não Vinculados de Impostos</t>
  </si>
  <si>
    <t>Outros Serviços de Terceiros - Pessoa Jurídica</t>
  </si>
  <si>
    <t>Equipamentos e Material Permanente</t>
  </si>
  <si>
    <t>Royalities do Petróleo e Gás Natural</t>
  </si>
  <si>
    <t>PROGRAMA DE TRABALHO</t>
  </si>
  <si>
    <t>10.302.3001.2.027</t>
  </si>
  <si>
    <t>Comissão de Curativos</t>
  </si>
  <si>
    <t>10.302.3001.2.028</t>
  </si>
  <si>
    <t>Centro de Imagens</t>
  </si>
  <si>
    <t>10.302.3002.2.029</t>
  </si>
  <si>
    <t>Manutenção da Saúde Mental</t>
  </si>
  <si>
    <t>10.302.3003.2.032</t>
  </si>
  <si>
    <t>Manutenção das Unidade de Urgência e Emergência</t>
  </si>
  <si>
    <t>10.301.3004.2.033</t>
  </si>
  <si>
    <t>Estratégia e Saúde da Família</t>
  </si>
  <si>
    <t>10.301.3004.2.035</t>
  </si>
  <si>
    <t>Consultório na Rua</t>
  </si>
  <si>
    <t>10.301.3004.2.036</t>
  </si>
  <si>
    <t>Programa Bolsa Família na Saúde</t>
  </si>
  <si>
    <t>10.306.3004.2.037</t>
  </si>
  <si>
    <t>Vigilância Alimentar e Nutricional</t>
  </si>
  <si>
    <t>10.126.3004.2.038</t>
  </si>
  <si>
    <t>Informatiza APS (E-SUS)</t>
  </si>
  <si>
    <t>10.301.3005.2.039</t>
  </si>
  <si>
    <t>10.301.3005.2.040</t>
  </si>
  <si>
    <t>Atenção Integral à Saúde do Homem</t>
  </si>
  <si>
    <t>Atenção Integral à Saúde da Criança, Adolescente e Mulher</t>
  </si>
  <si>
    <t>10.301.3005.2.041</t>
  </si>
  <si>
    <t>Atenção Integral à Pessoa Privada de Liberdade</t>
  </si>
  <si>
    <t>10.301.3005.2.042</t>
  </si>
  <si>
    <t>Atenção Integral à Saúde do Idoso</t>
  </si>
  <si>
    <t>10.304.3006.2.043</t>
  </si>
  <si>
    <t>Vigilância Sanitária</t>
  </si>
  <si>
    <t>10.305.3006.2.044</t>
  </si>
  <si>
    <t>Vigilância Epidemiológica</t>
  </si>
  <si>
    <t>10.305.3006.2.045</t>
  </si>
  <si>
    <t>Vigilância Ambiental</t>
  </si>
  <si>
    <t>10.331.3006.2.046</t>
  </si>
  <si>
    <t>Promoção da Saúde do Trabalhador</t>
  </si>
  <si>
    <t>10.122.3007.2.047</t>
  </si>
  <si>
    <t>Gestão da Política de Saúde</t>
  </si>
  <si>
    <t>10.301.4011.2.048</t>
  </si>
  <si>
    <t>Programa Saúde na Escola</t>
  </si>
  <si>
    <t>10.303.3004.2.172</t>
  </si>
  <si>
    <t>Assistência Farmacêutica</t>
  </si>
  <si>
    <t>10.125.3007.2.049</t>
  </si>
  <si>
    <t>Manutenção do Conselho Municipal de Saúde</t>
  </si>
  <si>
    <t>3.3.90.36</t>
  </si>
  <si>
    <t>3.3.90.30</t>
  </si>
  <si>
    <t>3.3.90.39</t>
  </si>
  <si>
    <t>4.4.90.52</t>
  </si>
  <si>
    <t>4.4.90.51</t>
  </si>
  <si>
    <t>Obras e Instalações</t>
  </si>
  <si>
    <t>3.3.90.34</t>
  </si>
  <si>
    <t>Outras Desp. Pessoal Decor. Cont. Terceirizada</t>
  </si>
  <si>
    <t>3.3.90.91</t>
  </si>
  <si>
    <t>Sentenças Judiciais</t>
  </si>
  <si>
    <t>Outros Serviços de Terceiros - Pessoa Física</t>
  </si>
  <si>
    <t>Royalities do Petróleo e Gás Natural Vinculado à Saúde</t>
  </si>
  <si>
    <t>Transferências de Recursos do SUS - Governo Estadual</t>
  </si>
  <si>
    <t>OBRAS</t>
  </si>
  <si>
    <t>ELEMENTO DE DESPESA</t>
  </si>
  <si>
    <t>FONTE</t>
  </si>
  <si>
    <t>OUTROS</t>
  </si>
  <si>
    <t>10.122.0001.2.006</t>
  </si>
  <si>
    <t>Pagamento da Folha e Demais Encargos da Saúde</t>
  </si>
  <si>
    <t>10.128.0005.2.021</t>
  </si>
  <si>
    <t>Capacita Prefeitura</t>
  </si>
  <si>
    <t>10.302.3003.1.051</t>
  </si>
  <si>
    <t>Construção e Implantação do Laboratório Central</t>
  </si>
  <si>
    <t>10.302.3003.1.052</t>
  </si>
  <si>
    <t>Readequação do Complexo Regulador</t>
  </si>
  <si>
    <t>10.301.3004.1.053</t>
  </si>
  <si>
    <t>Academias da Saúde</t>
  </si>
  <si>
    <t>10.305.3006.1.452</t>
  </si>
  <si>
    <t>Programa de Enfrentamento ao Coronavírus - COVID-19</t>
  </si>
  <si>
    <t>10.122.3007.2.006</t>
  </si>
  <si>
    <t>Transferências de Recursos do SUS - Governo Federal - Manut. das Ações e Serviços Públicos de Saúde</t>
  </si>
  <si>
    <t>Transferências de Recursos do SUS - Governo Federal - Estrut. da Rede de Serviços Públicos de Saúde</t>
  </si>
  <si>
    <t>Transferências de Recursos do SUS - Governo Federal - Manut. das Ações e Serviços Públicos de Saúde - Recursos</t>
  </si>
  <si>
    <t>Royalities do Petróleo e Gás Natural - Estadual</t>
  </si>
  <si>
    <t>HOSPITAL MUNICIPAL DE MAGÉ</t>
  </si>
  <si>
    <t>UNIDADE 24H DE SANTO ALEIXO</t>
  </si>
  <si>
    <t>UNIDADE 24H DE SURUÍ</t>
  </si>
  <si>
    <t>UPA 24H DE MAUÁ</t>
  </si>
  <si>
    <t>UPA 24H DE FRAGOSO</t>
  </si>
  <si>
    <t xml:space="preserve">UNIDADE DE SAÚDE </t>
  </si>
  <si>
    <t>Nº DE BOMBAS NECESSÁRIAS</t>
  </si>
  <si>
    <t>Nº DE BOMBAS DE RESERVA</t>
  </si>
  <si>
    <t xml:space="preserve">Nº TOTAL DE BOMBAS </t>
  </si>
  <si>
    <t xml:space="preserve">TOTAL </t>
  </si>
  <si>
    <t>*Número de bombas de infusão por leito:</t>
  </si>
  <si>
    <t>** 01 equipamento reserva para cada 3 leitos</t>
  </si>
  <si>
    <t>Artigo 57, inciso V, RESOLUÇÃO Nº 7, DE 24 DE FEVEREIRO DE 2010</t>
  </si>
  <si>
    <t>CTI</t>
  </si>
  <si>
    <t>Nº de Leitos</t>
  </si>
  <si>
    <t>Bombas por Leito</t>
  </si>
  <si>
    <t>Troca obrigatória de equipo (dias)</t>
  </si>
  <si>
    <t>Equipos por troca</t>
  </si>
  <si>
    <t>Total de leitos disponíveis</t>
  </si>
  <si>
    <t>Bombas de infusão por leito</t>
  </si>
  <si>
    <t>Período de troca para infusão contínua</t>
  </si>
  <si>
    <t>Período de cálculo mensal</t>
  </si>
  <si>
    <t>Tempo médio de internação</t>
  </si>
  <si>
    <t>Pacientes por mês (admissões)</t>
  </si>
  <si>
    <t>Número de admissões estimado no mês</t>
  </si>
  <si>
    <t>Média de permanência (dias)</t>
  </si>
  <si>
    <t>Quantidade de equipos (infusão contínua)</t>
  </si>
  <si>
    <t>Trocas a cada 4 dias para bombas contínuas</t>
  </si>
  <si>
    <t>Troca por Admissões</t>
  </si>
  <si>
    <t>Quantidade de 01 equipo para cada bomba</t>
  </si>
  <si>
    <t>Primeira troca para cada novo paciente</t>
  </si>
  <si>
    <t>Pacientes em infusão intermitente (%)</t>
  </si>
  <si>
    <t>Quantidade de equipos (infusão intermitente)</t>
  </si>
  <si>
    <t>Troca diária para pacientes em regime intermitente</t>
  </si>
  <si>
    <t>Troca diária para pacientes em regime intermitente de infusão</t>
  </si>
  <si>
    <t>Bombas intermitentes por paciente</t>
  </si>
  <si>
    <t>Frequência intermitente (dias)</t>
  </si>
  <si>
    <t>Consumo de equipos em intermitência</t>
  </si>
  <si>
    <t>Pacientes com troca de cateter (%)</t>
  </si>
  <si>
    <t>Equipos por troca de cateter</t>
  </si>
  <si>
    <t>Quantidade de equipos (troca de cateter)</t>
  </si>
  <si>
    <t>Troca adicional de equipos</t>
  </si>
  <si>
    <t>Percentual de pacientes que trocam o cateter</t>
  </si>
  <si>
    <t>Bombas usadas em regime intermitente</t>
  </si>
  <si>
    <t>Total de trocas por mudança de cateter</t>
  </si>
  <si>
    <t>Total estimado de equipos no mês</t>
  </si>
  <si>
    <t>Consumo Estimativo de Equipos</t>
  </si>
  <si>
    <t>Total de Equipos Simples por Mês</t>
  </si>
  <si>
    <t>Total de Equipos Simples por Ano</t>
  </si>
  <si>
    <t>Dias Considerados por Mês</t>
  </si>
  <si>
    <t>Frequência de troca de equipo fotoprotetor (dia)</t>
  </si>
  <si>
    <t>Troca de equipo fotoprotetor a cada 24h</t>
  </si>
  <si>
    <t>Quantidade de equipos fotoprotetores</t>
  </si>
  <si>
    <t>Total de equipos específicos com fotoproteção</t>
  </si>
  <si>
    <t xml:space="preserve">Reserva de equipos considerando a rotatividade de pacientes, contaminações e recomendação médica </t>
  </si>
  <si>
    <t>Total de Equipos Fotoprotetores por Ano</t>
  </si>
  <si>
    <t>Consumo Estimado de Equipos Simples por Mês</t>
  </si>
  <si>
    <t>Reserva Técnica de Equipos Simples</t>
  </si>
  <si>
    <t>Reserva Técnica</t>
  </si>
  <si>
    <t>Reserva Técnica de Equipos Fotoprotetor</t>
  </si>
  <si>
    <t>Total de Equipos Fotoprotetores por Mês</t>
  </si>
  <si>
    <t>Quantidade de equipos em reserva técnica (Simples)</t>
  </si>
  <si>
    <t>Quantidade de equipos em reserva técnica (Fotoprotetor)</t>
  </si>
  <si>
    <t>Total estimado de equipos Simples no Mês</t>
  </si>
  <si>
    <t>Total estimado de equipos Fotoprotetores no Mês</t>
  </si>
  <si>
    <t>Total estimado de equipos Fotoprotetores no Ano</t>
  </si>
  <si>
    <t>Total estimado de equipos Simples no Ano</t>
  </si>
  <si>
    <t>SALA VERMELHA</t>
  </si>
  <si>
    <t>SALA AMARELA</t>
  </si>
  <si>
    <t xml:space="preserve">SALA VERDE </t>
  </si>
  <si>
    <t>ENFERMARIA</t>
  </si>
  <si>
    <t>CENTRO CIRÚRGICO</t>
  </si>
  <si>
    <t>PEDIATRIA</t>
  </si>
  <si>
    <t>MEMÓRIA DE CÁLCULO EQUIPOS PARENTERAIS</t>
  </si>
  <si>
    <t>TOTAL DE LEITOS</t>
  </si>
  <si>
    <t>CLÍNICA MÉDICA</t>
  </si>
  <si>
    <t>HOSPITAL MATERNO INFANTIL DE PIABETÁ</t>
  </si>
  <si>
    <t>UPA 24H MAGÉ</t>
  </si>
  <si>
    <t xml:space="preserve">TIH </t>
  </si>
  <si>
    <t>AVANÇADA 1</t>
  </si>
  <si>
    <t>AVANÇADA 2</t>
  </si>
  <si>
    <t>AVANÇADA 3</t>
  </si>
  <si>
    <t>SERVIÇO DE ATENDIMENTO MÓVEL DE URGÊNCIA - SAMU</t>
  </si>
  <si>
    <t>Quantidade de 01 equipo para cada bomba a cada saída</t>
  </si>
  <si>
    <t>Média de saídas diárias</t>
  </si>
  <si>
    <t>Número médio de saídas diárias</t>
  </si>
  <si>
    <t>Pacientes por mês (atendimentos)</t>
  </si>
  <si>
    <t>Número de atendimentos estimado no mês</t>
  </si>
  <si>
    <t>Troca para cada novo paciente</t>
  </si>
  <si>
    <t>Troca de equipo fotoprotetor a cada saída</t>
  </si>
  <si>
    <t>Equipos por paciente</t>
  </si>
  <si>
    <t>Quantidade de Equipos Simples</t>
  </si>
  <si>
    <t>Equipo fotoprotetor por Saída</t>
  </si>
  <si>
    <t>Reserva de equipos considerando contaminações em campo e/ou recomendações médicas</t>
  </si>
  <si>
    <t>Bombas para alimentação enteral por leito</t>
  </si>
  <si>
    <t>Troca de equipo enteral (dia)</t>
  </si>
  <si>
    <t>Quantidade de equipos enterais</t>
  </si>
  <si>
    <t>Total de Equipos Enterais por Ano</t>
  </si>
  <si>
    <t>Total estimado de equipos Enterais no Ano</t>
  </si>
  <si>
    <t>Uso de bombas por leito</t>
  </si>
  <si>
    <t>Número de trocas diárias</t>
  </si>
  <si>
    <t>Consumo estimado de equipos enterais</t>
  </si>
  <si>
    <t>Reserva Técnica de Equipos Enterais</t>
  </si>
  <si>
    <t>Total de Equipos Enterais por Mês</t>
  </si>
  <si>
    <t>Total estimado de equipos Enterais no Mês</t>
  </si>
  <si>
    <t>Quantidade de equipos em reserva técnica (Enteral)</t>
  </si>
  <si>
    <t>BOMBAS DE RESERVA</t>
  </si>
  <si>
    <t>QUANTIDADE DE BOMBAS</t>
  </si>
  <si>
    <t xml:space="preserve">TOTAL DE BOMBAS </t>
  </si>
  <si>
    <t>EQUIPO PARENTERAL</t>
  </si>
  <si>
    <t>EQUIPO ENTERAL</t>
  </si>
  <si>
    <t>EQUIPO FOTOPROTETOR</t>
  </si>
  <si>
    <t>SAMU</t>
  </si>
  <si>
    <t>ANEXO II.I  - MEMÓRIA DE CÁLCULO - SÍNTESE</t>
  </si>
  <si>
    <t>ANEXO II.I - MEMÓRIA DE CÁLCULO -  EQUIPOS E BOMBAS</t>
  </si>
  <si>
    <t>ANEXO II.I- MEMÓRIA DE CÁLCULO -  EQUIPOS E BOMBAS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</si>
</sst>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color theme="0" tint="-4.9989318521683403E-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8" fillId="0" borderId="0"/>
    <xf numFmtId="0" fontId="7" fillId="0" borderId="0"/>
    <xf numFmtId="0" fontId="6" fillId="0" borderId="0"/>
    <xf numFmtId="0" fontId="3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2" fillId="7" borderId="1" xfId="4" applyFont="1" applyFill="1" applyBorder="1" applyAlignment="1">
      <alignment horizontal="center" vertical="center"/>
    </xf>
    <xf numFmtId="0" fontId="12" fillId="7" borderId="1" xfId="4" applyFont="1" applyFill="1" applyBorder="1" applyAlignment="1">
      <alignment horizontal="center" vertical="center" wrapText="1"/>
    </xf>
    <xf numFmtId="0" fontId="13" fillId="0" borderId="0" xfId="4" applyFont="1"/>
    <xf numFmtId="0" fontId="9" fillId="0" borderId="2" xfId="4" applyFont="1" applyBorder="1" applyAlignment="1">
      <alignment horizontal="center" vertical="center" wrapText="1"/>
    </xf>
    <xf numFmtId="0" fontId="14" fillId="7" borderId="1" xfId="4" applyFont="1" applyFill="1" applyBorder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0" fontId="9" fillId="0" borderId="0" xfId="0" applyFont="1"/>
    <xf numFmtId="0" fontId="2" fillId="0" borderId="0" xfId="0" applyFont="1"/>
    <xf numFmtId="0" fontId="9" fillId="0" borderId="1" xfId="0" applyFont="1" applyBorder="1"/>
    <xf numFmtId="0" fontId="9" fillId="2" borderId="1" xfId="0" applyFont="1" applyFill="1" applyBorder="1"/>
    <xf numFmtId="3" fontId="0" fillId="0" borderId="1" xfId="0" applyNumberFormat="1" applyBorder="1" applyAlignment="1">
      <alignment horizontal="center"/>
    </xf>
    <xf numFmtId="3" fontId="0" fillId="0" borderId="0" xfId="0" applyNumberFormat="1"/>
    <xf numFmtId="3" fontId="12" fillId="7" borderId="1" xfId="4" applyNumberFormat="1" applyFont="1" applyFill="1" applyBorder="1" applyAlignment="1">
      <alignment horizontal="center" vertical="center" wrapText="1"/>
    </xf>
    <xf numFmtId="3" fontId="15" fillId="0" borderId="1" xfId="4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9" fontId="9" fillId="0" borderId="0" xfId="0" applyNumberFormat="1" applyFont="1"/>
    <xf numFmtId="0" fontId="9" fillId="0" borderId="1" xfId="0" applyFont="1" applyBorder="1" applyAlignment="1">
      <alignment vertical="center"/>
    </xf>
    <xf numFmtId="9" fontId="0" fillId="0" borderId="1" xfId="6" applyFont="1" applyBorder="1" applyAlignment="1">
      <alignment horizontal="center"/>
    </xf>
    <xf numFmtId="3" fontId="0" fillId="8" borderId="1" xfId="0" applyNumberFormat="1" applyFill="1" applyBorder="1" applyAlignment="1">
      <alignment horizontal="center"/>
    </xf>
    <xf numFmtId="9" fontId="0" fillId="8" borderId="1" xfId="6" applyFont="1" applyFill="1" applyBorder="1" applyAlignment="1">
      <alignment horizontal="center"/>
    </xf>
    <xf numFmtId="0" fontId="9" fillId="2" borderId="1" xfId="0" applyFont="1" applyFill="1" applyBorder="1" applyAlignment="1">
      <alignment vertical="center"/>
    </xf>
    <xf numFmtId="3" fontId="15" fillId="8" borderId="1" xfId="4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3" fontId="15" fillId="0" borderId="0" xfId="4" applyNumberFormat="1" applyFont="1" applyAlignment="1">
      <alignment horizontal="left" vertical="center"/>
    </xf>
    <xf numFmtId="3" fontId="0" fillId="0" borderId="1" xfId="5" applyNumberFormat="1" applyFont="1" applyFill="1" applyBorder="1" applyAlignment="1">
      <alignment horizontal="center"/>
    </xf>
    <xf numFmtId="0" fontId="17" fillId="9" borderId="1" xfId="0" applyFont="1" applyFill="1" applyBorder="1"/>
    <xf numFmtId="0" fontId="17" fillId="9" borderId="1" xfId="0" applyFont="1" applyFill="1" applyBorder="1" applyAlignment="1">
      <alignment vertical="center"/>
    </xf>
    <xf numFmtId="3" fontId="17" fillId="9" borderId="1" xfId="0" applyNumberFormat="1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 vertical="center"/>
    </xf>
    <xf numFmtId="0" fontId="14" fillId="7" borderId="1" xfId="7" applyFont="1" applyFill="1" applyBorder="1" applyAlignment="1">
      <alignment horizontal="center" vertical="center"/>
    </xf>
    <xf numFmtId="3" fontId="12" fillId="7" borderId="1" xfId="7" applyNumberFormat="1" applyFont="1" applyFill="1" applyBorder="1" applyAlignment="1">
      <alignment horizontal="center" vertical="center" wrapText="1"/>
    </xf>
    <xf numFmtId="0" fontId="12" fillId="7" borderId="1" xfId="7" applyFont="1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3" fontId="15" fillId="0" borderId="1" xfId="7" applyNumberFormat="1" applyFont="1" applyBorder="1" applyAlignment="1">
      <alignment horizontal="center" vertical="center"/>
    </xf>
    <xf numFmtId="0" fontId="15" fillId="0" borderId="1" xfId="7" applyFont="1" applyBorder="1" applyAlignment="1">
      <alignment horizontal="center" vertical="center"/>
    </xf>
    <xf numFmtId="0" fontId="12" fillId="7" borderId="1" xfId="7" applyFont="1" applyFill="1" applyBorder="1" applyAlignment="1">
      <alignment horizontal="right" vertical="center"/>
    </xf>
    <xf numFmtId="0" fontId="12" fillId="7" borderId="1" xfId="7" applyFont="1" applyFill="1" applyBorder="1" applyAlignment="1">
      <alignment horizontal="center" vertical="center"/>
    </xf>
    <xf numFmtId="0" fontId="13" fillId="0" borderId="0" xfId="7" applyFont="1"/>
    <xf numFmtId="3" fontId="15" fillId="0" borderId="0" xfId="7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  <xf numFmtId="9" fontId="0" fillId="0" borderId="1" xfId="6" applyFont="1" applyFill="1" applyBorder="1" applyAlignment="1">
      <alignment horizontal="center"/>
    </xf>
    <xf numFmtId="9" fontId="0" fillId="0" borderId="1" xfId="6" applyFont="1" applyBorder="1" applyAlignment="1">
      <alignment horizontal="center" vertical="center"/>
    </xf>
    <xf numFmtId="0" fontId="9" fillId="10" borderId="1" xfId="0" applyFont="1" applyFill="1" applyBorder="1"/>
    <xf numFmtId="0" fontId="9" fillId="0" borderId="0" xfId="0" applyFont="1" applyAlignment="1">
      <alignment vertical="center"/>
    </xf>
    <xf numFmtId="3" fontId="12" fillId="7" borderId="1" xfId="7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12" fillId="7" borderId="1" xfId="7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8" fillId="9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0" fillId="10" borderId="4" xfId="0" applyFill="1" applyBorder="1" applyAlignment="1">
      <alignment horizontal="left"/>
    </xf>
    <xf numFmtId="0" fontId="0" fillId="10" borderId="5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8" fillId="9" borderId="3" xfId="0" applyFont="1" applyFill="1" applyBorder="1" applyAlignment="1">
      <alignment horizontal="left"/>
    </xf>
    <xf numFmtId="0" fontId="18" fillId="9" borderId="4" xfId="0" applyFont="1" applyFill="1" applyBorder="1" applyAlignment="1">
      <alignment horizontal="left"/>
    </xf>
    <xf numFmtId="0" fontId="18" fillId="9" borderId="5" xfId="0" applyFont="1" applyFill="1" applyBorder="1" applyAlignment="1">
      <alignment horizontal="left"/>
    </xf>
    <xf numFmtId="0" fontId="12" fillId="7" borderId="1" xfId="4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 textRotation="90"/>
    </xf>
    <xf numFmtId="0" fontId="9" fillId="3" borderId="1" xfId="0" applyFont="1" applyFill="1" applyBorder="1" applyAlignment="1">
      <alignment horizontal="center" vertical="center" textRotation="90"/>
    </xf>
    <xf numFmtId="0" fontId="9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textRotation="90"/>
    </xf>
    <xf numFmtId="0" fontId="9" fillId="6" borderId="2" xfId="0" applyFont="1" applyFill="1" applyBorder="1" applyAlignment="1">
      <alignment horizontal="center" vertical="center" textRotation="90"/>
    </xf>
    <xf numFmtId="0" fontId="9" fillId="6" borderId="6" xfId="0" applyFont="1" applyFill="1" applyBorder="1" applyAlignment="1">
      <alignment horizontal="center" vertical="center" textRotation="90"/>
    </xf>
    <xf numFmtId="0" fontId="9" fillId="4" borderId="1" xfId="0" applyFont="1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4" xfId="4" xr:uid="{66F009A8-5608-4AFC-B89C-12161EC5155E}"/>
    <cellStyle name="Normal 4 2" xfId="7" xr:uid="{307A29E1-13AD-4FB6-9366-3E747A97D319}"/>
    <cellStyle name="Porcentagem" xfId="6" builtinId="5"/>
    <cellStyle name="Vírgula" xfId="5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1859280</xdr:colOff>
      <xdr:row>0</xdr:row>
      <xdr:rowOff>0</xdr:rowOff>
    </xdr:from>
    <xdr:to>
      <xdr:col>10</xdr:col>
      <xdr:colOff>342899</xdr:colOff>
      <xdr:row>4</xdr:row>
      <xdr:rowOff>32414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70647146-0110-4BDC-A275-8F18DC4FDACC}"/>
            </a:ext>
          </a:extLst>
        </xdr:cNvPr>
        <xdr:cNvGrpSpPr/>
      </xdr:nvGrpSpPr>
      <xdr:grpSpPr>
        <a:xfrm>
          <a:off x="1859280" y="0"/>
          <a:ext cx="7532369" cy="794414"/>
          <a:chOff x="752475" y="0"/>
          <a:chExt cx="7663180" cy="769649"/>
        </a:xfrm>
      </xdr:grpSpPr>
      <xdr:grpSp>
        <xdr:nvGrpSpPr>
          <xdr:cNvPr id="3" name="Agrupar 2">
            <a:extLst>
              <a:ext uri="{FF2B5EF4-FFF2-40B4-BE49-F238E27FC236}">
                <a16:creationId xmlns:a16="http://schemas.microsoft.com/office/drawing/2014/main" id="{DB750C6D-8FD6-045F-EF6E-C1F0C7BE6E30}"/>
              </a:ext>
            </a:extLst>
          </xdr:cNvPr>
          <xdr:cNvGrpSpPr/>
        </xdr:nvGrpSpPr>
        <xdr:grpSpPr>
          <a:xfrm>
            <a:off x="752475" y="0"/>
            <a:ext cx="5048243" cy="769649"/>
            <a:chOff x="-104775" y="0"/>
            <a:chExt cx="4177561" cy="636905"/>
          </a:xfrm>
        </xdr:grpSpPr>
        <xdr:pic>
          <xdr:nvPicPr>
            <xdr:cNvPr id="7" name="Imagem 6">
              <a:extLst>
                <a:ext uri="{FF2B5EF4-FFF2-40B4-BE49-F238E27FC236}">
                  <a16:creationId xmlns:a16="http://schemas.microsoft.com/office/drawing/2014/main" id="{44FD4DA8-7B4B-C9E9-3105-C7E6271267C1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r="90461"/>
            <a:stretch/>
          </xdr:blipFill>
          <xdr:spPr bwMode="auto">
            <a:xfrm>
              <a:off x="-104775" y="0"/>
              <a:ext cx="514985" cy="636905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  <xdr:sp macro="" textlink="">
          <xdr:nvSpPr>
            <xdr:cNvPr id="8" name="Caixa de Texto 2">
              <a:extLst>
                <a:ext uri="{FF2B5EF4-FFF2-40B4-BE49-F238E27FC236}">
                  <a16:creationId xmlns:a16="http://schemas.microsoft.com/office/drawing/2014/main" id="{70CAA046-8876-065C-F7CA-0CC9051506D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75421" y="118898"/>
              <a:ext cx="3096894" cy="45650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>
              <a:noAutofit/>
            </a:bodyPr>
            <a:lstStyle/>
            <a:p>
              <a:r>
                <a:rPr lang="pt-BR" sz="8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ESTADO DO RIO DE JANEIRO</a:t>
              </a:r>
              <a:endParaRPr lang="pt-BR" sz="12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r>
                <a:rPr lang="pt-BR" sz="1200" b="1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PREFEITURA MUNICIPAL DE MAGÉ</a:t>
              </a:r>
              <a:endParaRPr lang="pt-BR" sz="12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r>
                <a:rPr lang="pt-BR" sz="800" b="1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SECRETARIA MUNICIPAL DE SAÚDE</a:t>
              </a:r>
              <a:endParaRPr lang="pt-BR" sz="12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pic>
          <xdr:nvPicPr>
            <xdr:cNvPr id="9" name="Imagem 8" descr="Uma imagem contendo Logotipo&#10;&#10;Descrição gerada automaticamente">
              <a:extLst>
                <a:ext uri="{FF2B5EF4-FFF2-40B4-BE49-F238E27FC236}">
                  <a16:creationId xmlns:a16="http://schemas.microsoft.com/office/drawing/2014/main" id="{A1D97F87-923F-5490-9B03-5D20581C598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164736" y="76200"/>
              <a:ext cx="908050" cy="493395"/>
            </a:xfrm>
            <a:prstGeom prst="rect">
              <a:avLst/>
            </a:prstGeom>
            <a:noFill/>
            <a:ln>
              <a:noFill/>
            </a:ln>
          </xdr:spPr>
        </xdr:pic>
      </xdr:grp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B53FCF5C-66A0-8F5A-8B80-B086505430F3}"/>
              </a:ext>
            </a:extLst>
          </xdr:cNvPr>
          <xdr:cNvGrpSpPr/>
        </xdr:nvGrpSpPr>
        <xdr:grpSpPr>
          <a:xfrm>
            <a:off x="6949440" y="107258"/>
            <a:ext cx="1466215" cy="561131"/>
            <a:chOff x="-971550" y="-47625"/>
            <a:chExt cx="1466215" cy="561975"/>
          </a:xfrm>
        </xdr:grpSpPr>
        <xdr:pic>
          <xdr:nvPicPr>
            <xdr:cNvPr id="5" name="Imagem 4">
              <a:extLst>
                <a:ext uri="{FF2B5EF4-FFF2-40B4-BE49-F238E27FC236}">
                  <a16:creationId xmlns:a16="http://schemas.microsoft.com/office/drawing/2014/main" id="{296CBC6D-8EE4-3B14-5959-248BBEAF2DC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BEBA8EAE-BF5A-486C-A8C5-ECC9F3942E4B}">
                  <a14:imgProps xmlns:a14="http://schemas.microsoft.com/office/drawing/2010/main">
                    <a14:imgLayer r:embed="rId4">
                      <a14:imgEffect>
                        <a14:saturation sat="0"/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26347" b="21838"/>
            <a:stretch/>
          </xdr:blipFill>
          <xdr:spPr>
            <a:xfrm>
              <a:off x="-733425" y="-47625"/>
              <a:ext cx="1228090" cy="561975"/>
            </a:xfrm>
            <a:prstGeom prst="rect">
              <a:avLst/>
            </a:prstGeom>
          </xdr:spPr>
        </xdr:pic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0A2A5555-CA45-C4AB-4123-452B7D728B5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0165" r="20209" b="46881"/>
            <a:stretch/>
          </xdr:blipFill>
          <xdr:spPr bwMode="auto">
            <a:xfrm>
              <a:off x="-971550" y="47625"/>
              <a:ext cx="456565" cy="353060"/>
            </a:xfrm>
            <a:prstGeom prst="rect">
              <a:avLst/>
            </a:prstGeom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C71A0-992D-4721-8650-4F08F898650C}">
  <sheetPr>
    <pageSetUpPr fitToPage="1"/>
  </sheetPr>
  <dimension ref="A2:G19"/>
  <sheetViews>
    <sheetView tabSelected="1" zoomScaleNormal="100" workbookViewId="0">
      <selection activeCell="F22" sqref="F22"/>
    </sheetView>
  </sheetViews>
  <sheetFormatPr defaultRowHeight="15"/>
  <cols>
    <col min="1" max="1" width="43.42578125" customWidth="1"/>
    <col min="2" max="2" width="12.140625" style="23" customWidth="1"/>
    <col min="3" max="3" width="9.85546875" bestFit="1" customWidth="1"/>
    <col min="4" max="4" width="9" customWidth="1"/>
    <col min="5" max="5" width="10.28515625" customWidth="1"/>
    <col min="6" max="6" width="12.7109375" customWidth="1"/>
    <col min="7" max="7" width="10.42578125" customWidth="1"/>
  </cols>
  <sheetData>
    <row r="2" spans="1:7">
      <c r="A2" s="89" t="s">
        <v>212</v>
      </c>
      <c r="B2" s="89"/>
      <c r="C2" s="89"/>
      <c r="D2" s="89"/>
      <c r="E2" s="89"/>
      <c r="F2" s="89"/>
      <c r="G2" s="89"/>
    </row>
    <row r="3" spans="1:7">
      <c r="A3" s="89"/>
      <c r="B3" s="89"/>
      <c r="C3" s="89"/>
      <c r="D3" s="89"/>
      <c r="E3" s="89"/>
      <c r="F3" s="89"/>
      <c r="G3" s="89"/>
    </row>
    <row r="4" spans="1:7">
      <c r="A4" s="18"/>
    </row>
    <row r="5" spans="1:7" ht="24">
      <c r="A5" s="42" t="s">
        <v>104</v>
      </c>
      <c r="B5" s="44" t="s">
        <v>206</v>
      </c>
      <c r="C5" s="44" t="s">
        <v>205</v>
      </c>
      <c r="D5" s="44" t="s">
        <v>207</v>
      </c>
      <c r="E5" s="43" t="s">
        <v>208</v>
      </c>
      <c r="F5" s="43" t="s">
        <v>210</v>
      </c>
      <c r="G5" s="43" t="s">
        <v>209</v>
      </c>
    </row>
    <row r="6" spans="1:7">
      <c r="A6" s="45" t="s">
        <v>99</v>
      </c>
      <c r="B6" s="46">
        <f>HMM!K9</f>
        <v>156</v>
      </c>
      <c r="C6" s="46">
        <f>HMM!L9</f>
        <v>13</v>
      </c>
      <c r="D6" s="46">
        <f>SUM(B6:C6)</f>
        <v>169</v>
      </c>
      <c r="E6" s="46">
        <f>HMM!B45</f>
        <v>42900</v>
      </c>
      <c r="F6" s="46">
        <f>HMM!B46</f>
        <v>18252</v>
      </c>
      <c r="G6" s="46">
        <f>HMM!B47</f>
        <v>18252</v>
      </c>
    </row>
    <row r="7" spans="1:7">
      <c r="A7" s="45" t="s">
        <v>211</v>
      </c>
      <c r="B7" s="46">
        <f>SAMU!G9</f>
        <v>36</v>
      </c>
      <c r="C7" s="46">
        <f>SAMU!H9</f>
        <v>4</v>
      </c>
      <c r="D7" s="46">
        <f t="shared" ref="D7:D13" si="0">SUM(B7:C7)</f>
        <v>40</v>
      </c>
      <c r="E7" s="46">
        <f>SAMU!B37</f>
        <v>9072</v>
      </c>
      <c r="F7" s="46">
        <f>SAMU!B38</f>
        <v>3024</v>
      </c>
      <c r="G7" s="46">
        <f>0</f>
        <v>0</v>
      </c>
    </row>
    <row r="8" spans="1:7">
      <c r="A8" s="15" t="s">
        <v>100</v>
      </c>
      <c r="B8" s="46">
        <f>'24H STO. ALEIXO'!K9</f>
        <v>24</v>
      </c>
      <c r="C8" s="46">
        <f>'24H STO. ALEIXO'!L9</f>
        <v>2</v>
      </c>
      <c r="D8" s="46">
        <f t="shared" si="0"/>
        <v>26</v>
      </c>
      <c r="E8" s="46">
        <f>'24H STO. ALEIXO'!B45</f>
        <v>5355.2571428571428</v>
      </c>
      <c r="F8" s="46">
        <f>'24H STO. ALEIXO'!B46</f>
        <v>2808</v>
      </c>
      <c r="G8" s="46">
        <f>'24H STO. ALEIXO'!B47</f>
        <v>2808</v>
      </c>
    </row>
    <row r="9" spans="1:7">
      <c r="A9" s="15" t="s">
        <v>101</v>
      </c>
      <c r="B9" s="46">
        <f>'24H SURUÍ'!K9</f>
        <v>16</v>
      </c>
      <c r="C9" s="46">
        <f>'24H SURUÍ'!L9</f>
        <v>1</v>
      </c>
      <c r="D9" s="46">
        <f t="shared" si="0"/>
        <v>17</v>
      </c>
      <c r="E9" s="46">
        <f>'24H SURUÍ'!B45</f>
        <v>5210.3999999999996</v>
      </c>
      <c r="F9" s="46">
        <f>'24H SURUÍ'!B46</f>
        <v>1872</v>
      </c>
      <c r="G9" s="46">
        <f>'24H SURUÍ'!B47</f>
        <v>1872</v>
      </c>
    </row>
    <row r="10" spans="1:7">
      <c r="A10" s="15" t="s">
        <v>102</v>
      </c>
      <c r="B10" s="46">
        <f>'UPA 24H MAUÁ'!K9</f>
        <v>36</v>
      </c>
      <c r="C10" s="46">
        <f>'UPA 24H MAUÁ'!L9</f>
        <v>3</v>
      </c>
      <c r="D10" s="46">
        <f t="shared" si="0"/>
        <v>39</v>
      </c>
      <c r="E10" s="46">
        <f>'UPA 24H MAUÁ'!B45</f>
        <v>9147.84</v>
      </c>
      <c r="F10" s="46">
        <f>'UPA 24H MAUÁ'!B46</f>
        <v>4212</v>
      </c>
      <c r="G10" s="46">
        <f>'UPA 24H MAUÁ'!B47</f>
        <v>4212</v>
      </c>
    </row>
    <row r="11" spans="1:7">
      <c r="A11" s="15" t="s">
        <v>175</v>
      </c>
      <c r="B11" s="46">
        <f>HMP!K9</f>
        <v>60</v>
      </c>
      <c r="C11" s="46">
        <f>HMP!L9</f>
        <v>5</v>
      </c>
      <c r="D11" s="46">
        <f t="shared" si="0"/>
        <v>65</v>
      </c>
      <c r="E11" s="46">
        <f>HMP!B45</f>
        <v>16855.800000000003</v>
      </c>
      <c r="F11" s="46">
        <f>HMP!B46</f>
        <v>7020</v>
      </c>
      <c r="G11" s="46">
        <f>HMP!B47</f>
        <v>7020</v>
      </c>
    </row>
    <row r="12" spans="1:7">
      <c r="A12" s="15" t="s">
        <v>176</v>
      </c>
      <c r="B12" s="46">
        <f>'UPA MAGÉ'!K9</f>
        <v>32</v>
      </c>
      <c r="C12" s="46">
        <f>'UPA MAGÉ'!L9</f>
        <v>3</v>
      </c>
      <c r="D12" s="46">
        <f t="shared" si="0"/>
        <v>35</v>
      </c>
      <c r="E12" s="46">
        <f>'UPA MAGÉ'!B45</f>
        <v>8985.5999999999985</v>
      </c>
      <c r="F12" s="46">
        <f>'UPA MAGÉ'!B46</f>
        <v>3744</v>
      </c>
      <c r="G12" s="46">
        <f>'UPA MAGÉ'!B47</f>
        <v>3744</v>
      </c>
    </row>
    <row r="13" spans="1:7">
      <c r="A13" s="15" t="s">
        <v>103</v>
      </c>
      <c r="B13" s="46">
        <f>'UPA 24H FRAGOSO'!K9</f>
        <v>36</v>
      </c>
      <c r="C13" s="46">
        <f>'UPA 24H FRAGOSO'!L9</f>
        <v>3</v>
      </c>
      <c r="D13" s="46">
        <f t="shared" si="0"/>
        <v>39</v>
      </c>
      <c r="E13" s="46">
        <f>'UPA 24H FRAGOSO'!B45</f>
        <v>10116.599999999999</v>
      </c>
      <c r="F13" s="46">
        <f>'UPA 24H FRAGOSO'!B46</f>
        <v>4212</v>
      </c>
      <c r="G13" s="46">
        <f>'UPA 24H FRAGOSO'!B47</f>
        <v>4212</v>
      </c>
    </row>
    <row r="14" spans="1:7">
      <c r="A14" s="48" t="s">
        <v>108</v>
      </c>
      <c r="B14" s="58">
        <f>SUM(B6:B13)</f>
        <v>396</v>
      </c>
      <c r="C14" s="58">
        <f t="shared" ref="C14:G14" si="1">SUM(C6:C13)</f>
        <v>34</v>
      </c>
      <c r="D14" s="58">
        <f t="shared" si="1"/>
        <v>430</v>
      </c>
      <c r="E14" s="58">
        <f t="shared" si="1"/>
        <v>107643.49714285714</v>
      </c>
      <c r="F14" s="58">
        <f t="shared" si="1"/>
        <v>45144</v>
      </c>
      <c r="G14" s="58">
        <f t="shared" si="1"/>
        <v>42120</v>
      </c>
    </row>
    <row r="15" spans="1:7">
      <c r="A15" s="28"/>
    </row>
    <row r="16" spans="1:7" s="23" customFormat="1">
      <c r="A16" s="28"/>
      <c r="C16"/>
      <c r="D16"/>
      <c r="E16"/>
      <c r="F16"/>
      <c r="G16"/>
    </row>
    <row r="17" spans="1:7" s="23" customFormat="1">
      <c r="A17" s="18"/>
      <c r="C17"/>
      <c r="D17"/>
      <c r="E17"/>
      <c r="F17"/>
      <c r="G17"/>
    </row>
    <row r="18" spans="1:7" s="23" customFormat="1">
      <c r="A18" s="18"/>
      <c r="C18"/>
      <c r="D18"/>
      <c r="E18"/>
      <c r="F18"/>
      <c r="G18"/>
    </row>
    <row r="19" spans="1:7" s="23" customFormat="1">
      <c r="A19" s="18"/>
      <c r="C19"/>
      <c r="D19"/>
      <c r="E19"/>
      <c r="F19"/>
      <c r="G19"/>
    </row>
  </sheetData>
  <mergeCells count="1">
    <mergeCell ref="A2:G3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022FD-C4F5-49A8-AFD7-8D9D9FF88878}">
  <sheetPr>
    <pageSetUpPr fitToPage="1"/>
  </sheetPr>
  <dimension ref="A5:M52"/>
  <sheetViews>
    <sheetView zoomScaleNormal="100" workbookViewId="0">
      <selection activeCell="J13" sqref="J13"/>
    </sheetView>
  </sheetViews>
  <sheetFormatPr defaultRowHeight="15"/>
  <cols>
    <col min="1" max="1" width="43.42578125" customWidth="1"/>
    <col min="2" max="2" width="12.140625" style="23" bestFit="1" customWidth="1"/>
    <col min="3" max="3" width="11.28515625" bestFit="1" customWidth="1"/>
    <col min="4" max="4" width="9" bestFit="1" customWidth="1"/>
    <col min="5" max="5" width="9.7109375" customWidth="1"/>
    <col min="6" max="6" width="11.28515625" customWidth="1"/>
    <col min="7" max="7" width="12.7109375" customWidth="1"/>
    <col min="10" max="10" width="10" bestFit="1" customWidth="1"/>
    <col min="11" max="11" width="11.28515625" customWidth="1"/>
  </cols>
  <sheetData>
    <row r="5" spans="1:13">
      <c r="A5" s="89" t="s">
        <v>213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>
      <c r="A7" s="18"/>
    </row>
    <row r="8" spans="1:13" ht="48">
      <c r="A8" s="42" t="s">
        <v>104</v>
      </c>
      <c r="B8" s="43" t="s">
        <v>166</v>
      </c>
      <c r="C8" s="43" t="s">
        <v>167</v>
      </c>
      <c r="D8" s="43" t="s">
        <v>168</v>
      </c>
      <c r="E8" s="43" t="s">
        <v>112</v>
      </c>
      <c r="F8" s="43" t="s">
        <v>169</v>
      </c>
      <c r="G8" s="43" t="s">
        <v>170</v>
      </c>
      <c r="H8" s="43" t="s">
        <v>171</v>
      </c>
      <c r="I8" s="43" t="s">
        <v>174</v>
      </c>
      <c r="J8" s="43" t="s">
        <v>173</v>
      </c>
      <c r="K8" s="44" t="s">
        <v>105</v>
      </c>
      <c r="L8" s="44" t="s">
        <v>106</v>
      </c>
      <c r="M8" s="44" t="s">
        <v>107</v>
      </c>
    </row>
    <row r="9" spans="1:13">
      <c r="A9" s="45" t="s">
        <v>99</v>
      </c>
      <c r="B9" s="46">
        <v>7</v>
      </c>
      <c r="C9" s="46">
        <v>3</v>
      </c>
      <c r="D9" s="46">
        <v>1</v>
      </c>
      <c r="E9" s="46">
        <v>10</v>
      </c>
      <c r="F9" s="46">
        <v>4</v>
      </c>
      <c r="G9" s="46">
        <v>5</v>
      </c>
      <c r="H9" s="46">
        <v>5</v>
      </c>
      <c r="I9" s="46">
        <v>4</v>
      </c>
      <c r="J9" s="46">
        <f>SUM(B9:I9)</f>
        <v>39</v>
      </c>
      <c r="K9" s="47">
        <f>J9*B$11</f>
        <v>156</v>
      </c>
      <c r="L9" s="47">
        <f>ROUND(J9/3,0)</f>
        <v>13</v>
      </c>
      <c r="M9" s="47">
        <f>SUM(K9:L9)</f>
        <v>169</v>
      </c>
    </row>
    <row r="10" spans="1:13">
      <c r="A10" s="61" t="s">
        <v>108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49">
        <f>SUM(M9:M9)</f>
        <v>169</v>
      </c>
    </row>
    <row r="11" spans="1:13">
      <c r="A11" s="50" t="s">
        <v>109</v>
      </c>
      <c r="B11" s="51">
        <v>4</v>
      </c>
    </row>
    <row r="12" spans="1:13">
      <c r="A12" s="50" t="s">
        <v>110</v>
      </c>
    </row>
    <row r="13" spans="1:13">
      <c r="A13" s="50" t="s">
        <v>111</v>
      </c>
    </row>
    <row r="14" spans="1:13">
      <c r="C14" s="52"/>
    </row>
    <row r="15" spans="1:13">
      <c r="A15" s="62" t="s">
        <v>145</v>
      </c>
      <c r="B15" s="62"/>
      <c r="C15" s="62"/>
      <c r="D15" s="62"/>
      <c r="E15" s="62"/>
      <c r="F15" s="62"/>
      <c r="G15" s="62"/>
      <c r="H15" s="62"/>
    </row>
    <row r="16" spans="1:13">
      <c r="A16" s="20" t="s">
        <v>113</v>
      </c>
      <c r="B16" s="22">
        <f>J9</f>
        <v>39</v>
      </c>
      <c r="C16" s="60" t="s">
        <v>117</v>
      </c>
      <c r="D16" s="60"/>
      <c r="E16" s="60"/>
      <c r="F16" s="60"/>
      <c r="G16" s="60"/>
      <c r="H16" s="60"/>
      <c r="I16" s="35"/>
      <c r="J16" s="35"/>
    </row>
    <row r="17" spans="1:10">
      <c r="A17" s="20" t="s">
        <v>114</v>
      </c>
      <c r="B17" s="22">
        <v>4</v>
      </c>
      <c r="C17" s="60" t="s">
        <v>118</v>
      </c>
      <c r="D17" s="60"/>
      <c r="E17" s="60"/>
      <c r="F17" s="60"/>
      <c r="G17" s="60"/>
      <c r="H17" s="60"/>
      <c r="I17" s="35"/>
      <c r="J17" s="35"/>
    </row>
    <row r="18" spans="1:10">
      <c r="A18" s="20" t="s">
        <v>115</v>
      </c>
      <c r="B18" s="22">
        <v>3</v>
      </c>
      <c r="C18" s="60" t="s">
        <v>119</v>
      </c>
      <c r="D18" s="60"/>
      <c r="E18" s="60"/>
      <c r="F18" s="60"/>
      <c r="G18" s="60"/>
      <c r="H18" s="60"/>
      <c r="I18" s="35"/>
      <c r="J18" s="35"/>
    </row>
    <row r="19" spans="1:10">
      <c r="A19" s="20" t="s">
        <v>116</v>
      </c>
      <c r="B19" s="22">
        <v>4</v>
      </c>
      <c r="C19" s="60" t="s">
        <v>128</v>
      </c>
      <c r="D19" s="60"/>
      <c r="E19" s="60"/>
      <c r="F19" s="60"/>
      <c r="G19" s="60"/>
      <c r="H19" s="60"/>
      <c r="I19" s="35"/>
      <c r="J19" s="35"/>
    </row>
    <row r="20" spans="1:10">
      <c r="A20" s="20" t="s">
        <v>148</v>
      </c>
      <c r="B20" s="22">
        <v>30</v>
      </c>
      <c r="C20" s="60" t="s">
        <v>120</v>
      </c>
      <c r="D20" s="60"/>
      <c r="E20" s="60"/>
      <c r="F20" s="60"/>
      <c r="G20" s="60"/>
      <c r="H20" s="60"/>
      <c r="I20" s="35"/>
      <c r="J20" s="35"/>
    </row>
    <row r="21" spans="1:10">
      <c r="A21" s="20" t="s">
        <v>124</v>
      </c>
      <c r="B21" s="22">
        <v>6</v>
      </c>
      <c r="C21" s="60" t="s">
        <v>121</v>
      </c>
      <c r="D21" s="60"/>
      <c r="E21" s="60"/>
      <c r="F21" s="60"/>
      <c r="G21" s="60"/>
      <c r="H21" s="60"/>
      <c r="I21" s="35"/>
      <c r="J21" s="35"/>
    </row>
    <row r="22" spans="1:10">
      <c r="A22" s="20" t="s">
        <v>122</v>
      </c>
      <c r="B22" s="22">
        <f>(B16*B20)/B21</f>
        <v>195</v>
      </c>
      <c r="C22" s="60" t="s">
        <v>123</v>
      </c>
      <c r="D22" s="60"/>
      <c r="E22" s="60"/>
      <c r="F22" s="60"/>
      <c r="G22" s="60"/>
      <c r="H22" s="60"/>
      <c r="I22" s="35"/>
      <c r="J22" s="35"/>
    </row>
    <row r="23" spans="1:10">
      <c r="A23" s="20" t="s">
        <v>125</v>
      </c>
      <c r="B23" s="22">
        <f>(B16*B17)*(B20/B18)</f>
        <v>1560</v>
      </c>
      <c r="C23" s="60" t="s">
        <v>126</v>
      </c>
      <c r="D23" s="60"/>
      <c r="E23" s="60"/>
      <c r="F23" s="60"/>
      <c r="G23" s="60"/>
      <c r="H23" s="60"/>
      <c r="I23" s="35"/>
      <c r="J23" s="35"/>
    </row>
    <row r="24" spans="1:10">
      <c r="A24" s="20" t="s">
        <v>127</v>
      </c>
      <c r="B24" s="22">
        <f>B22*B19</f>
        <v>780</v>
      </c>
      <c r="C24" s="60" t="s">
        <v>129</v>
      </c>
      <c r="D24" s="60"/>
      <c r="E24" s="60"/>
      <c r="F24" s="60"/>
      <c r="G24" s="60"/>
      <c r="H24" s="60"/>
      <c r="I24" s="35"/>
      <c r="J24" s="35"/>
    </row>
    <row r="25" spans="1:10">
      <c r="A25" s="20" t="s">
        <v>130</v>
      </c>
      <c r="B25" s="54">
        <v>0.25</v>
      </c>
      <c r="C25" s="60" t="s">
        <v>133</v>
      </c>
      <c r="D25" s="60"/>
      <c r="E25" s="60"/>
      <c r="F25" s="60"/>
      <c r="G25" s="60"/>
      <c r="H25" s="60"/>
      <c r="I25" s="35"/>
      <c r="J25" s="53"/>
    </row>
    <row r="26" spans="1:10">
      <c r="A26" s="20" t="s">
        <v>134</v>
      </c>
      <c r="B26" s="37">
        <v>1</v>
      </c>
      <c r="C26" s="60" t="s">
        <v>142</v>
      </c>
      <c r="D26" s="60"/>
      <c r="E26" s="60"/>
      <c r="F26" s="60"/>
      <c r="G26" s="60"/>
      <c r="H26" s="60"/>
      <c r="I26" s="35"/>
      <c r="J26" s="35"/>
    </row>
    <row r="27" spans="1:10">
      <c r="A27" s="20" t="s">
        <v>135</v>
      </c>
      <c r="B27" s="37">
        <v>1</v>
      </c>
      <c r="C27" s="60" t="s">
        <v>132</v>
      </c>
      <c r="D27" s="60"/>
      <c r="E27" s="60"/>
      <c r="F27" s="60"/>
      <c r="G27" s="60"/>
      <c r="H27" s="60"/>
      <c r="I27" s="35"/>
      <c r="J27" s="35"/>
    </row>
    <row r="28" spans="1:10">
      <c r="A28" s="20" t="s">
        <v>131</v>
      </c>
      <c r="B28" s="22">
        <f>ROUNDUP((B22*B25)*B21*B26,0)</f>
        <v>293</v>
      </c>
      <c r="C28" s="60" t="s">
        <v>136</v>
      </c>
      <c r="D28" s="60"/>
      <c r="E28" s="60"/>
      <c r="F28" s="60"/>
      <c r="G28" s="60"/>
      <c r="H28" s="60"/>
      <c r="I28" s="35"/>
      <c r="J28" s="35"/>
    </row>
    <row r="29" spans="1:10">
      <c r="A29" s="20" t="s">
        <v>137</v>
      </c>
      <c r="B29" s="54">
        <v>0.15</v>
      </c>
      <c r="C29" s="60" t="s">
        <v>141</v>
      </c>
      <c r="D29" s="60"/>
      <c r="E29" s="60"/>
      <c r="F29" s="60"/>
      <c r="G29" s="60"/>
      <c r="H29" s="60"/>
      <c r="I29" s="35"/>
      <c r="J29" s="53"/>
    </row>
    <row r="30" spans="1:10">
      <c r="A30" s="20" t="s">
        <v>138</v>
      </c>
      <c r="B30" s="22">
        <v>4</v>
      </c>
      <c r="C30" s="60" t="s">
        <v>140</v>
      </c>
      <c r="D30" s="60"/>
      <c r="E30" s="60"/>
      <c r="F30" s="60"/>
      <c r="G30" s="60"/>
      <c r="H30" s="60"/>
      <c r="I30" s="35"/>
      <c r="J30" s="35"/>
    </row>
    <row r="31" spans="1:10">
      <c r="A31" s="20" t="s">
        <v>139</v>
      </c>
      <c r="B31" s="22">
        <f>(B22*B29)*B19</f>
        <v>117</v>
      </c>
      <c r="C31" s="60" t="s">
        <v>143</v>
      </c>
      <c r="D31" s="60"/>
      <c r="E31" s="60"/>
      <c r="F31" s="60"/>
      <c r="G31" s="60"/>
      <c r="H31" s="60"/>
      <c r="I31" s="35"/>
      <c r="J31" s="35"/>
    </row>
    <row r="32" spans="1:10">
      <c r="A32" s="20" t="s">
        <v>149</v>
      </c>
      <c r="B32" s="22">
        <v>1</v>
      </c>
      <c r="C32" s="60" t="s">
        <v>150</v>
      </c>
      <c r="D32" s="60"/>
      <c r="E32" s="60"/>
      <c r="F32" s="60"/>
      <c r="G32" s="60"/>
      <c r="H32" s="60"/>
      <c r="I32" s="35"/>
      <c r="J32" s="35"/>
    </row>
    <row r="33" spans="1:10">
      <c r="A33" s="20" t="s">
        <v>151</v>
      </c>
      <c r="B33" s="22">
        <f>B22*B21*B32</f>
        <v>1170</v>
      </c>
      <c r="C33" s="60" t="s">
        <v>152</v>
      </c>
      <c r="D33" s="60"/>
      <c r="E33" s="60"/>
      <c r="F33" s="60"/>
      <c r="G33" s="60"/>
      <c r="H33" s="60"/>
      <c r="I33" s="35"/>
      <c r="J33" s="35"/>
    </row>
    <row r="34" spans="1:10">
      <c r="A34" s="20" t="s">
        <v>193</v>
      </c>
      <c r="B34" s="22">
        <v>1</v>
      </c>
      <c r="C34" s="60" t="s">
        <v>198</v>
      </c>
      <c r="D34" s="60"/>
      <c r="E34" s="60"/>
      <c r="F34" s="60"/>
      <c r="G34" s="60"/>
      <c r="H34" s="60"/>
      <c r="I34" s="35"/>
      <c r="J34" s="35"/>
    </row>
    <row r="35" spans="1:10">
      <c r="A35" s="20" t="s">
        <v>194</v>
      </c>
      <c r="B35" s="22">
        <v>1</v>
      </c>
      <c r="C35" s="60" t="s">
        <v>199</v>
      </c>
      <c r="D35" s="60"/>
      <c r="E35" s="60"/>
      <c r="F35" s="60"/>
      <c r="G35" s="60"/>
      <c r="H35" s="60"/>
      <c r="I35" s="35"/>
      <c r="J35" s="35"/>
    </row>
    <row r="36" spans="1:10">
      <c r="A36" s="20" t="s">
        <v>195</v>
      </c>
      <c r="B36" s="22">
        <f>B35*B21*B22</f>
        <v>1170</v>
      </c>
      <c r="C36" s="60" t="s">
        <v>200</v>
      </c>
      <c r="D36" s="60"/>
      <c r="E36" s="60"/>
      <c r="F36" s="60"/>
      <c r="G36" s="60"/>
      <c r="H36" s="60"/>
      <c r="I36" s="35"/>
      <c r="J36" s="35"/>
    </row>
    <row r="37" spans="1:10" ht="30" customHeight="1">
      <c r="A37" s="29" t="s">
        <v>157</v>
      </c>
      <c r="B37" s="55">
        <v>0.3</v>
      </c>
      <c r="C37" s="63" t="s">
        <v>153</v>
      </c>
      <c r="D37" s="63"/>
      <c r="E37" s="63"/>
      <c r="F37" s="63"/>
      <c r="G37" s="63"/>
      <c r="H37" s="63"/>
      <c r="I37" s="35"/>
      <c r="J37" s="35"/>
    </row>
    <row r="38" spans="1:10">
      <c r="A38" s="20" t="s">
        <v>155</v>
      </c>
      <c r="B38" s="22">
        <f>SUM(B23+B24+B28+B31)</f>
        <v>2750</v>
      </c>
      <c r="C38" s="60" t="s">
        <v>144</v>
      </c>
      <c r="D38" s="60"/>
      <c r="E38" s="60"/>
      <c r="F38" s="60"/>
      <c r="G38" s="60"/>
      <c r="H38" s="60"/>
      <c r="I38" s="35"/>
      <c r="J38" s="35"/>
    </row>
    <row r="39" spans="1:10">
      <c r="A39" s="20" t="s">
        <v>156</v>
      </c>
      <c r="B39" s="22">
        <f>B38*B37</f>
        <v>825</v>
      </c>
      <c r="C39" s="60" t="s">
        <v>160</v>
      </c>
      <c r="D39" s="60"/>
      <c r="E39" s="60"/>
      <c r="F39" s="60"/>
      <c r="G39" s="60"/>
      <c r="H39" s="60"/>
      <c r="I39" s="35"/>
      <c r="J39" s="35"/>
    </row>
    <row r="40" spans="1:10">
      <c r="A40" s="20" t="s">
        <v>158</v>
      </c>
      <c r="B40" s="27">
        <f>B37*B33</f>
        <v>351</v>
      </c>
      <c r="C40" s="60" t="s">
        <v>161</v>
      </c>
      <c r="D40" s="60"/>
      <c r="E40" s="60"/>
      <c r="F40" s="60"/>
      <c r="G40" s="60"/>
      <c r="H40" s="60"/>
      <c r="I40" s="35"/>
    </row>
    <row r="41" spans="1:10">
      <c r="A41" s="20" t="s">
        <v>201</v>
      </c>
      <c r="B41" s="27">
        <f>B36*B37</f>
        <v>351</v>
      </c>
      <c r="C41" s="60" t="s">
        <v>204</v>
      </c>
      <c r="D41" s="60"/>
      <c r="E41" s="60"/>
      <c r="F41" s="60"/>
      <c r="G41" s="60"/>
      <c r="H41" s="60"/>
      <c r="I41" s="35"/>
    </row>
    <row r="42" spans="1:10">
      <c r="A42" s="21" t="s">
        <v>146</v>
      </c>
      <c r="B42" s="26">
        <f>B38+B39</f>
        <v>3575</v>
      </c>
      <c r="C42" s="65" t="s">
        <v>162</v>
      </c>
      <c r="D42" s="65"/>
      <c r="E42" s="65"/>
      <c r="F42" s="65"/>
      <c r="G42" s="65"/>
      <c r="H42" s="65"/>
    </row>
    <row r="43" spans="1:10">
      <c r="A43" s="33" t="s">
        <v>159</v>
      </c>
      <c r="B43" s="41">
        <f>B40+B33</f>
        <v>1521</v>
      </c>
      <c r="C43" s="65" t="s">
        <v>163</v>
      </c>
      <c r="D43" s="65"/>
      <c r="E43" s="65"/>
      <c r="F43" s="65"/>
      <c r="G43" s="65"/>
      <c r="H43" s="65"/>
    </row>
    <row r="44" spans="1:10">
      <c r="A44" s="33" t="s">
        <v>202</v>
      </c>
      <c r="B44" s="41">
        <f>B41+B36</f>
        <v>1521</v>
      </c>
      <c r="C44" s="65" t="s">
        <v>203</v>
      </c>
      <c r="D44" s="65"/>
      <c r="E44" s="65"/>
      <c r="F44" s="65"/>
      <c r="G44" s="65"/>
      <c r="H44" s="65"/>
    </row>
    <row r="45" spans="1:10">
      <c r="A45" s="38" t="s">
        <v>147</v>
      </c>
      <c r="B45" s="40">
        <f>B42*12</f>
        <v>42900</v>
      </c>
      <c r="C45" s="64" t="s">
        <v>165</v>
      </c>
      <c r="D45" s="64"/>
      <c r="E45" s="64"/>
      <c r="F45" s="64"/>
      <c r="G45" s="64"/>
      <c r="H45" s="64"/>
      <c r="I45" s="35"/>
    </row>
    <row r="46" spans="1:10">
      <c r="A46" s="39" t="s">
        <v>154</v>
      </c>
      <c r="B46" s="40">
        <f>B43*12</f>
        <v>18252</v>
      </c>
      <c r="C46" s="64" t="s">
        <v>164</v>
      </c>
      <c r="D46" s="64"/>
      <c r="E46" s="64"/>
      <c r="F46" s="64"/>
      <c r="G46" s="64"/>
      <c r="H46" s="64"/>
      <c r="I46" s="35"/>
    </row>
    <row r="47" spans="1:10">
      <c r="A47" s="39" t="s">
        <v>196</v>
      </c>
      <c r="B47" s="40">
        <f>B44*12</f>
        <v>18252</v>
      </c>
      <c r="C47" s="64" t="s">
        <v>197</v>
      </c>
      <c r="D47" s="64"/>
      <c r="E47" s="64"/>
      <c r="F47" s="64"/>
      <c r="G47" s="64"/>
      <c r="H47" s="64"/>
    </row>
    <row r="48" spans="1:10">
      <c r="A48" s="28"/>
    </row>
    <row r="49" spans="1:1">
      <c r="A49" s="28"/>
    </row>
    <row r="50" spans="1:1">
      <c r="A50" s="18"/>
    </row>
    <row r="51" spans="1:1">
      <c r="A51" s="18"/>
    </row>
    <row r="52" spans="1:1">
      <c r="A52" s="18"/>
    </row>
  </sheetData>
  <mergeCells count="35">
    <mergeCell ref="A5:M6"/>
    <mergeCell ref="C47:H47"/>
    <mergeCell ref="C44:H44"/>
    <mergeCell ref="C41:H41"/>
    <mergeCell ref="C40:H40"/>
    <mergeCell ref="C42:H42"/>
    <mergeCell ref="C43:H43"/>
    <mergeCell ref="C45:H45"/>
    <mergeCell ref="C46:H46"/>
    <mergeCell ref="C37:H37"/>
    <mergeCell ref="C38:H38"/>
    <mergeCell ref="C39:H39"/>
    <mergeCell ref="C25:H25"/>
    <mergeCell ref="C26:H26"/>
    <mergeCell ref="C27:H27"/>
    <mergeCell ref="C28:H28"/>
    <mergeCell ref="C29:H29"/>
    <mergeCell ref="C30:H30"/>
    <mergeCell ref="C34:H34"/>
    <mergeCell ref="C35:H35"/>
    <mergeCell ref="C36:H36"/>
    <mergeCell ref="C31:H31"/>
    <mergeCell ref="C32:H32"/>
    <mergeCell ref="C33:H33"/>
    <mergeCell ref="C24:H24"/>
    <mergeCell ref="A10:L10"/>
    <mergeCell ref="A15:H15"/>
    <mergeCell ref="C16:H16"/>
    <mergeCell ref="C17:H17"/>
    <mergeCell ref="C18:H18"/>
    <mergeCell ref="C19:H19"/>
    <mergeCell ref="C20:H20"/>
    <mergeCell ref="C21:H21"/>
    <mergeCell ref="C22:H22"/>
    <mergeCell ref="C23:H23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564CA-3847-43DC-8D6A-FAEEAF3C34E6}">
  <sheetPr>
    <pageSetUpPr fitToPage="1"/>
  </sheetPr>
  <dimension ref="A5:M44"/>
  <sheetViews>
    <sheetView zoomScaleNormal="100" workbookViewId="0">
      <selection activeCell="N9" sqref="N9"/>
    </sheetView>
  </sheetViews>
  <sheetFormatPr defaultRowHeight="15"/>
  <cols>
    <col min="1" max="1" width="45.85546875" customWidth="1"/>
    <col min="2" max="2" width="10.28515625" style="23" customWidth="1"/>
    <col min="3" max="3" width="11.28515625" bestFit="1" customWidth="1"/>
    <col min="4" max="4" width="10.140625" customWidth="1"/>
    <col min="5" max="5" width="11.5703125" customWidth="1"/>
    <col min="7" max="7" width="11.28515625" customWidth="1"/>
    <col min="8" max="8" width="10.5703125" customWidth="1"/>
  </cols>
  <sheetData>
    <row r="5" spans="1:13">
      <c r="A5" s="89" t="s">
        <v>213</v>
      </c>
      <c r="B5" s="89"/>
      <c r="C5" s="89"/>
      <c r="D5" s="89"/>
      <c r="E5" s="89"/>
      <c r="F5" s="89"/>
      <c r="G5" s="89"/>
      <c r="H5" s="89"/>
      <c r="I5" s="89"/>
    </row>
    <row r="6" spans="1:13">
      <c r="A6" s="89"/>
      <c r="B6" s="89"/>
      <c r="C6" s="89"/>
      <c r="D6" s="89"/>
      <c r="E6" s="89"/>
      <c r="F6" s="89"/>
      <c r="G6" s="89"/>
      <c r="H6" s="89"/>
      <c r="I6" s="89"/>
      <c r="J6" s="57"/>
      <c r="K6" s="57"/>
      <c r="L6" s="57"/>
      <c r="M6" s="57"/>
    </row>
    <row r="7" spans="1:13">
      <c r="A7" s="18"/>
    </row>
    <row r="8" spans="1:13" ht="36">
      <c r="A8" s="42" t="s">
        <v>104</v>
      </c>
      <c r="B8" s="43" t="s">
        <v>177</v>
      </c>
      <c r="C8" s="43" t="s">
        <v>178</v>
      </c>
      <c r="D8" s="43" t="s">
        <v>179</v>
      </c>
      <c r="E8" s="43" t="s">
        <v>180</v>
      </c>
      <c r="F8" s="43" t="s">
        <v>173</v>
      </c>
      <c r="G8" s="44" t="s">
        <v>105</v>
      </c>
      <c r="H8" s="44" t="s">
        <v>106</v>
      </c>
      <c r="I8" s="44" t="s">
        <v>107</v>
      </c>
    </row>
    <row r="9" spans="1:13" ht="30">
      <c r="A9" s="45" t="s">
        <v>181</v>
      </c>
      <c r="B9" s="46">
        <v>3</v>
      </c>
      <c r="C9" s="46">
        <v>3</v>
      </c>
      <c r="D9" s="46">
        <v>3</v>
      </c>
      <c r="E9" s="46">
        <v>3</v>
      </c>
      <c r="F9" s="46">
        <f>SUM(B9:E9)</f>
        <v>12</v>
      </c>
      <c r="G9" s="47">
        <f>F9*B14</f>
        <v>36</v>
      </c>
      <c r="H9" s="47">
        <f>ROUND(F9/3,0)</f>
        <v>4</v>
      </c>
      <c r="I9" s="47">
        <f>SUM(G9:H9)</f>
        <v>40</v>
      </c>
    </row>
    <row r="10" spans="1:13">
      <c r="A10" s="61" t="s">
        <v>108</v>
      </c>
      <c r="B10" s="61"/>
      <c r="C10" s="61"/>
      <c r="D10" s="61"/>
      <c r="E10" s="61"/>
      <c r="F10" s="61"/>
      <c r="G10" s="61"/>
      <c r="H10" s="61"/>
      <c r="I10" s="49">
        <f>SUM(I9:I9)</f>
        <v>40</v>
      </c>
    </row>
    <row r="11" spans="1:13">
      <c r="C11" s="52"/>
    </row>
    <row r="12" spans="1:13">
      <c r="A12" s="62" t="s">
        <v>145</v>
      </c>
      <c r="B12" s="62"/>
      <c r="C12" s="62"/>
      <c r="D12" s="62"/>
      <c r="E12" s="62"/>
      <c r="F12" s="62"/>
      <c r="G12" s="62"/>
      <c r="H12" s="62"/>
      <c r="I12" s="62"/>
    </row>
    <row r="13" spans="1:13">
      <c r="A13" s="20" t="s">
        <v>113</v>
      </c>
      <c r="B13" s="22">
        <f>F9</f>
        <v>12</v>
      </c>
      <c r="C13" s="60" t="s">
        <v>117</v>
      </c>
      <c r="D13" s="60"/>
      <c r="E13" s="60"/>
      <c r="F13" s="60"/>
      <c r="G13" s="60"/>
      <c r="H13" s="60"/>
      <c r="I13" s="60"/>
    </row>
    <row r="14" spans="1:13">
      <c r="A14" s="20" t="s">
        <v>114</v>
      </c>
      <c r="B14" s="22">
        <v>3</v>
      </c>
      <c r="C14" s="60" t="s">
        <v>118</v>
      </c>
      <c r="D14" s="60"/>
      <c r="E14" s="60"/>
      <c r="F14" s="60"/>
      <c r="G14" s="60"/>
      <c r="H14" s="60"/>
      <c r="I14" s="60"/>
    </row>
    <row r="15" spans="1:13" hidden="1">
      <c r="A15" s="56" t="s">
        <v>115</v>
      </c>
      <c r="B15" s="22"/>
      <c r="C15" s="66" t="s">
        <v>119</v>
      </c>
      <c r="D15" s="67"/>
      <c r="E15" s="67"/>
      <c r="F15" s="67"/>
      <c r="G15" s="67"/>
      <c r="H15" s="67"/>
      <c r="I15" s="68"/>
    </row>
    <row r="16" spans="1:13">
      <c r="A16" s="20" t="s">
        <v>189</v>
      </c>
      <c r="B16" s="22">
        <v>3</v>
      </c>
      <c r="C16" s="60" t="s">
        <v>182</v>
      </c>
      <c r="D16" s="60"/>
      <c r="E16" s="60"/>
      <c r="F16" s="60"/>
      <c r="G16" s="60"/>
      <c r="H16" s="60"/>
      <c r="I16" s="60"/>
    </row>
    <row r="17" spans="1:9">
      <c r="A17" s="20" t="s">
        <v>148</v>
      </c>
      <c r="B17" s="22">
        <v>30</v>
      </c>
      <c r="C17" s="60" t="s">
        <v>120</v>
      </c>
      <c r="D17" s="60"/>
      <c r="E17" s="60"/>
      <c r="F17" s="60"/>
      <c r="G17" s="60"/>
      <c r="H17" s="60"/>
      <c r="I17" s="60"/>
    </row>
    <row r="18" spans="1:9">
      <c r="A18" s="20" t="s">
        <v>183</v>
      </c>
      <c r="B18" s="22">
        <v>6</v>
      </c>
      <c r="C18" s="60" t="s">
        <v>184</v>
      </c>
      <c r="D18" s="60"/>
      <c r="E18" s="60"/>
      <c r="F18" s="60"/>
      <c r="G18" s="60"/>
      <c r="H18" s="60"/>
      <c r="I18" s="60"/>
    </row>
    <row r="19" spans="1:9">
      <c r="A19" s="20" t="s">
        <v>185</v>
      </c>
      <c r="B19" s="22">
        <f>B18*B17</f>
        <v>180</v>
      </c>
      <c r="C19" s="60" t="s">
        <v>186</v>
      </c>
      <c r="D19" s="60"/>
      <c r="E19" s="60"/>
      <c r="F19" s="60"/>
      <c r="G19" s="60"/>
      <c r="H19" s="60"/>
      <c r="I19" s="60"/>
    </row>
    <row r="20" spans="1:9" hidden="1">
      <c r="A20" s="20" t="s">
        <v>125</v>
      </c>
      <c r="B20" s="22"/>
      <c r="C20" s="69" t="s">
        <v>126</v>
      </c>
      <c r="D20" s="70"/>
      <c r="E20" s="70"/>
      <c r="F20" s="70"/>
      <c r="G20" s="70"/>
      <c r="H20" s="70"/>
      <c r="I20" s="71"/>
    </row>
    <row r="21" spans="1:9">
      <c r="A21" s="20" t="s">
        <v>190</v>
      </c>
      <c r="B21" s="22">
        <f>B19*B16</f>
        <v>540</v>
      </c>
      <c r="C21" s="60" t="s">
        <v>187</v>
      </c>
      <c r="D21" s="60"/>
      <c r="E21" s="60"/>
      <c r="F21" s="60"/>
      <c r="G21" s="60"/>
      <c r="H21" s="60"/>
      <c r="I21" s="60"/>
    </row>
    <row r="22" spans="1:9" hidden="1">
      <c r="A22" s="20" t="s">
        <v>130</v>
      </c>
      <c r="B22" s="54"/>
      <c r="C22" s="60" t="s">
        <v>133</v>
      </c>
      <c r="D22" s="60"/>
      <c r="E22" s="60"/>
      <c r="F22" s="60"/>
      <c r="G22" s="60"/>
      <c r="H22" s="60"/>
      <c r="I22" s="60"/>
    </row>
    <row r="23" spans="1:9" hidden="1">
      <c r="A23" s="20" t="s">
        <v>134</v>
      </c>
      <c r="B23" s="37"/>
      <c r="C23" s="60" t="s">
        <v>142</v>
      </c>
      <c r="D23" s="60"/>
      <c r="E23" s="60"/>
      <c r="F23" s="60"/>
      <c r="G23" s="60"/>
      <c r="H23" s="60"/>
      <c r="I23" s="60"/>
    </row>
    <row r="24" spans="1:9" hidden="1">
      <c r="A24" s="20" t="s">
        <v>135</v>
      </c>
      <c r="B24" s="37"/>
      <c r="C24" s="60" t="s">
        <v>132</v>
      </c>
      <c r="D24" s="60"/>
      <c r="E24" s="60"/>
      <c r="F24" s="60"/>
      <c r="G24" s="60"/>
      <c r="H24" s="60"/>
      <c r="I24" s="60"/>
    </row>
    <row r="25" spans="1:9" hidden="1">
      <c r="A25" s="20" t="s">
        <v>131</v>
      </c>
      <c r="B25" s="22">
        <f>ROUNDUP((B19*B22)*B18*B23,0)</f>
        <v>0</v>
      </c>
      <c r="C25" s="60" t="s">
        <v>136</v>
      </c>
      <c r="D25" s="60"/>
      <c r="E25" s="60"/>
      <c r="F25" s="60"/>
      <c r="G25" s="60"/>
      <c r="H25" s="60"/>
      <c r="I25" s="60"/>
    </row>
    <row r="26" spans="1:9" hidden="1">
      <c r="A26" s="20" t="s">
        <v>137</v>
      </c>
      <c r="B26" s="54"/>
      <c r="C26" s="60" t="s">
        <v>141</v>
      </c>
      <c r="D26" s="60"/>
      <c r="E26" s="60"/>
      <c r="F26" s="60"/>
      <c r="G26" s="60"/>
      <c r="H26" s="60"/>
      <c r="I26" s="60"/>
    </row>
    <row r="27" spans="1:9" hidden="1">
      <c r="A27" s="20" t="s">
        <v>138</v>
      </c>
      <c r="B27" s="22"/>
      <c r="C27" s="60" t="s">
        <v>140</v>
      </c>
      <c r="D27" s="60"/>
      <c r="E27" s="60"/>
      <c r="F27" s="60"/>
      <c r="G27" s="60"/>
      <c r="H27" s="60"/>
      <c r="I27" s="60"/>
    </row>
    <row r="28" spans="1:9" hidden="1">
      <c r="A28" s="20" t="s">
        <v>139</v>
      </c>
      <c r="B28" s="22"/>
      <c r="C28" s="60" t="s">
        <v>143</v>
      </c>
      <c r="D28" s="60"/>
      <c r="E28" s="60"/>
      <c r="F28" s="60"/>
      <c r="G28" s="60"/>
      <c r="H28" s="60"/>
      <c r="I28" s="60"/>
    </row>
    <row r="29" spans="1:9">
      <c r="A29" s="20" t="s">
        <v>191</v>
      </c>
      <c r="B29" s="22">
        <v>1</v>
      </c>
      <c r="C29" s="60" t="s">
        <v>188</v>
      </c>
      <c r="D29" s="60"/>
      <c r="E29" s="60"/>
      <c r="F29" s="60"/>
      <c r="G29" s="60"/>
      <c r="H29" s="60"/>
      <c r="I29" s="60"/>
    </row>
    <row r="30" spans="1:9">
      <c r="A30" s="20" t="s">
        <v>151</v>
      </c>
      <c r="B30" s="22">
        <f>B29*B19</f>
        <v>180</v>
      </c>
      <c r="C30" s="60" t="s">
        <v>152</v>
      </c>
      <c r="D30" s="60"/>
      <c r="E30" s="60"/>
      <c r="F30" s="60"/>
      <c r="G30" s="60"/>
      <c r="H30" s="60"/>
      <c r="I30" s="60"/>
    </row>
    <row r="31" spans="1:9" ht="30" customHeight="1">
      <c r="A31" s="29" t="s">
        <v>157</v>
      </c>
      <c r="B31" s="55">
        <v>0.4</v>
      </c>
      <c r="C31" s="63" t="s">
        <v>192</v>
      </c>
      <c r="D31" s="63"/>
      <c r="E31" s="63"/>
      <c r="F31" s="63"/>
      <c r="G31" s="63"/>
      <c r="H31" s="63"/>
      <c r="I31" s="63"/>
    </row>
    <row r="32" spans="1:9" hidden="1">
      <c r="A32" s="20" t="s">
        <v>155</v>
      </c>
      <c r="B32" s="22"/>
      <c r="C32" s="60" t="s">
        <v>144</v>
      </c>
      <c r="D32" s="60"/>
      <c r="E32" s="60"/>
      <c r="F32" s="60"/>
      <c r="G32" s="60"/>
      <c r="H32" s="60"/>
      <c r="I32" s="60"/>
    </row>
    <row r="33" spans="1:9">
      <c r="A33" s="20" t="s">
        <v>156</v>
      </c>
      <c r="B33" s="22">
        <f>B21*B31</f>
        <v>216</v>
      </c>
      <c r="C33" s="60" t="s">
        <v>160</v>
      </c>
      <c r="D33" s="60"/>
      <c r="E33" s="60"/>
      <c r="F33" s="60"/>
      <c r="G33" s="60"/>
      <c r="H33" s="60"/>
      <c r="I33" s="60"/>
    </row>
    <row r="34" spans="1:9">
      <c r="A34" s="20" t="s">
        <v>158</v>
      </c>
      <c r="B34" s="27">
        <f>B31*B30</f>
        <v>72</v>
      </c>
      <c r="C34" s="60" t="s">
        <v>161</v>
      </c>
      <c r="D34" s="60"/>
      <c r="E34" s="60"/>
      <c r="F34" s="60"/>
      <c r="G34" s="60"/>
      <c r="H34" s="60"/>
      <c r="I34" s="60"/>
    </row>
    <row r="35" spans="1:9">
      <c r="A35" s="21" t="s">
        <v>146</v>
      </c>
      <c r="B35" s="26">
        <f>B21+B33</f>
        <v>756</v>
      </c>
      <c r="C35" s="65" t="s">
        <v>162</v>
      </c>
      <c r="D35" s="65"/>
      <c r="E35" s="65"/>
      <c r="F35" s="65"/>
      <c r="G35" s="65"/>
      <c r="H35" s="65"/>
      <c r="I35" s="65"/>
    </row>
    <row r="36" spans="1:9">
      <c r="A36" s="33" t="s">
        <v>159</v>
      </c>
      <c r="B36" s="41">
        <f>B34+B30</f>
        <v>252</v>
      </c>
      <c r="C36" s="65" t="s">
        <v>163</v>
      </c>
      <c r="D36" s="65"/>
      <c r="E36" s="65"/>
      <c r="F36" s="65"/>
      <c r="G36" s="65"/>
      <c r="H36" s="65"/>
      <c r="I36" s="65"/>
    </row>
    <row r="37" spans="1:9">
      <c r="A37" s="38" t="s">
        <v>147</v>
      </c>
      <c r="B37" s="40">
        <f>B35*12</f>
        <v>9072</v>
      </c>
      <c r="C37" s="64" t="s">
        <v>165</v>
      </c>
      <c r="D37" s="64"/>
      <c r="E37" s="64"/>
      <c r="F37" s="64"/>
      <c r="G37" s="64"/>
      <c r="H37" s="64"/>
      <c r="I37" s="64"/>
    </row>
    <row r="38" spans="1:9">
      <c r="A38" s="39" t="s">
        <v>154</v>
      </c>
      <c r="B38" s="40">
        <f>B36*12</f>
        <v>3024</v>
      </c>
      <c r="C38" s="64" t="s">
        <v>164</v>
      </c>
      <c r="D38" s="64"/>
      <c r="E38" s="64"/>
      <c r="F38" s="64"/>
      <c r="G38" s="64"/>
      <c r="H38" s="64"/>
      <c r="I38" s="64"/>
    </row>
    <row r="39" spans="1:9">
      <c r="A39" s="28"/>
    </row>
    <row r="40" spans="1:9">
      <c r="A40" s="28"/>
    </row>
    <row r="41" spans="1:9">
      <c r="A41" s="28"/>
    </row>
    <row r="42" spans="1:9">
      <c r="A42" s="18"/>
    </row>
    <row r="43" spans="1:9">
      <c r="A43" s="18"/>
    </row>
    <row r="44" spans="1:9">
      <c r="A44" s="18"/>
    </row>
  </sheetData>
  <mergeCells count="29">
    <mergeCell ref="C38:I38"/>
    <mergeCell ref="C32:I32"/>
    <mergeCell ref="C33:I33"/>
    <mergeCell ref="C34:I34"/>
    <mergeCell ref="C35:I35"/>
    <mergeCell ref="C36:I36"/>
    <mergeCell ref="C37:I37"/>
    <mergeCell ref="C31:I31"/>
    <mergeCell ref="C27:I27"/>
    <mergeCell ref="C26:I26"/>
    <mergeCell ref="A12:I12"/>
    <mergeCell ref="C13:I13"/>
    <mergeCell ref="C14:I14"/>
    <mergeCell ref="C15:I15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A10:H10"/>
    <mergeCell ref="C28:I28"/>
    <mergeCell ref="C29:I29"/>
    <mergeCell ref="C30:I30"/>
    <mergeCell ref="C25:I25"/>
    <mergeCell ref="A5:I6"/>
  </mergeCells>
  <pageMargins left="0.511811024" right="0.511811024" top="0.78740157499999996" bottom="0.78740157499999996" header="0.31496062000000002" footer="0.31496062000000002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648B-5409-489D-BBE9-CB82BD4FC223}">
  <sheetPr>
    <pageSetUpPr fitToPage="1"/>
  </sheetPr>
  <dimension ref="A5:M47"/>
  <sheetViews>
    <sheetView zoomScaleNormal="100" workbookViewId="0">
      <selection activeCell="J16" sqref="J16"/>
    </sheetView>
  </sheetViews>
  <sheetFormatPr defaultRowHeight="15"/>
  <cols>
    <col min="1" max="1" width="43.85546875" customWidth="1"/>
    <col min="2" max="2" width="12.140625" style="23" bestFit="1" customWidth="1"/>
    <col min="3" max="3" width="11.28515625" bestFit="1" customWidth="1"/>
    <col min="4" max="4" width="9" bestFit="1" customWidth="1"/>
    <col min="5" max="5" width="9.7109375" customWidth="1"/>
    <col min="6" max="6" width="11.28515625" customWidth="1"/>
    <col min="7" max="7" width="12.7109375" customWidth="1"/>
    <col min="11" max="11" width="11.28515625" customWidth="1"/>
  </cols>
  <sheetData>
    <row r="5" spans="1:13">
      <c r="A5" s="89" t="s">
        <v>213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>
      <c r="A7" s="18"/>
    </row>
    <row r="8" spans="1:13" ht="48">
      <c r="A8" s="42" t="s">
        <v>104</v>
      </c>
      <c r="B8" s="43" t="s">
        <v>166</v>
      </c>
      <c r="C8" s="43" t="s">
        <v>167</v>
      </c>
      <c r="D8" s="43" t="s">
        <v>168</v>
      </c>
      <c r="E8" s="43" t="s">
        <v>112</v>
      </c>
      <c r="F8" s="43" t="s">
        <v>169</v>
      </c>
      <c r="G8" s="43" t="s">
        <v>170</v>
      </c>
      <c r="H8" s="43" t="s">
        <v>171</v>
      </c>
      <c r="I8" s="43" t="s">
        <v>174</v>
      </c>
      <c r="J8" s="43" t="s">
        <v>173</v>
      </c>
      <c r="K8" s="44" t="s">
        <v>105</v>
      </c>
      <c r="L8" s="44" t="s">
        <v>106</v>
      </c>
      <c r="M8" s="44" t="s">
        <v>107</v>
      </c>
    </row>
    <row r="9" spans="1:13">
      <c r="A9" s="45" t="s">
        <v>100</v>
      </c>
      <c r="B9" s="46">
        <v>3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46">
        <v>1</v>
      </c>
      <c r="I9" s="46">
        <v>2</v>
      </c>
      <c r="J9" s="46">
        <f>SUM(B9:I9)</f>
        <v>6</v>
      </c>
      <c r="K9" s="47">
        <f>J9*B$11</f>
        <v>24</v>
      </c>
      <c r="L9" s="47">
        <f>ROUND(J9/3,0)</f>
        <v>2</v>
      </c>
      <c r="M9" s="47">
        <f>SUM(K9:L9)</f>
        <v>26</v>
      </c>
    </row>
    <row r="10" spans="1:13">
      <c r="A10" s="61" t="s">
        <v>108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49">
        <f>SUM(M9:M9)</f>
        <v>26</v>
      </c>
    </row>
    <row r="11" spans="1:13">
      <c r="A11" s="50" t="s">
        <v>109</v>
      </c>
      <c r="B11" s="51">
        <v>4</v>
      </c>
    </row>
    <row r="12" spans="1:13">
      <c r="A12" s="50" t="s">
        <v>110</v>
      </c>
    </row>
    <row r="13" spans="1:13">
      <c r="A13" s="50" t="s">
        <v>111</v>
      </c>
    </row>
    <row r="14" spans="1:13">
      <c r="C14" s="52"/>
    </row>
    <row r="15" spans="1:13">
      <c r="A15" s="62" t="s">
        <v>145</v>
      </c>
      <c r="B15" s="62"/>
      <c r="C15" s="62"/>
      <c r="D15" s="62"/>
      <c r="E15" s="62"/>
      <c r="F15" s="62"/>
      <c r="G15" s="62"/>
      <c r="H15" s="62"/>
    </row>
    <row r="16" spans="1:13">
      <c r="A16" s="20" t="s">
        <v>113</v>
      </c>
      <c r="B16" s="22">
        <f>J9</f>
        <v>6</v>
      </c>
      <c r="C16" s="60" t="s">
        <v>117</v>
      </c>
      <c r="D16" s="60"/>
      <c r="E16" s="60"/>
      <c r="F16" s="60"/>
      <c r="G16" s="60"/>
      <c r="H16" s="60"/>
      <c r="I16" s="35"/>
      <c r="J16" s="35"/>
    </row>
    <row r="17" spans="1:10">
      <c r="A17" s="20" t="s">
        <v>114</v>
      </c>
      <c r="B17" s="22">
        <v>4</v>
      </c>
      <c r="C17" s="60" t="s">
        <v>118</v>
      </c>
      <c r="D17" s="60"/>
      <c r="E17" s="60"/>
      <c r="F17" s="60"/>
      <c r="G17" s="60"/>
      <c r="H17" s="60"/>
      <c r="I17" s="35"/>
      <c r="J17" s="35"/>
    </row>
    <row r="18" spans="1:10">
      <c r="A18" s="20" t="s">
        <v>115</v>
      </c>
      <c r="B18" s="22">
        <v>4</v>
      </c>
      <c r="C18" s="60" t="s">
        <v>119</v>
      </c>
      <c r="D18" s="60"/>
      <c r="E18" s="60"/>
      <c r="F18" s="60"/>
      <c r="G18" s="60"/>
      <c r="H18" s="60"/>
      <c r="I18" s="35"/>
      <c r="J18" s="35"/>
    </row>
    <row r="19" spans="1:10">
      <c r="A19" s="20" t="s">
        <v>116</v>
      </c>
      <c r="B19" s="22">
        <v>4</v>
      </c>
      <c r="C19" s="60" t="s">
        <v>128</v>
      </c>
      <c r="D19" s="60"/>
      <c r="E19" s="60"/>
      <c r="F19" s="60"/>
      <c r="G19" s="60"/>
      <c r="H19" s="60"/>
      <c r="I19" s="35"/>
      <c r="J19" s="35"/>
    </row>
    <row r="20" spans="1:10">
      <c r="A20" s="20" t="s">
        <v>148</v>
      </c>
      <c r="B20" s="22">
        <v>30</v>
      </c>
      <c r="C20" s="60" t="s">
        <v>120</v>
      </c>
      <c r="D20" s="60"/>
      <c r="E20" s="60"/>
      <c r="F20" s="60"/>
      <c r="G20" s="60"/>
      <c r="H20" s="60"/>
      <c r="I20" s="35"/>
      <c r="J20" s="35"/>
    </row>
    <row r="21" spans="1:10">
      <c r="A21" s="20" t="s">
        <v>124</v>
      </c>
      <c r="B21" s="22">
        <v>7</v>
      </c>
      <c r="C21" s="60" t="s">
        <v>121</v>
      </c>
      <c r="D21" s="60"/>
      <c r="E21" s="60"/>
      <c r="F21" s="60"/>
      <c r="G21" s="60"/>
      <c r="H21" s="60"/>
      <c r="I21" s="35"/>
      <c r="J21" s="35"/>
    </row>
    <row r="22" spans="1:10">
      <c r="A22" s="20" t="s">
        <v>122</v>
      </c>
      <c r="B22" s="22">
        <f>(B16*B20)/B21</f>
        <v>25.714285714285715</v>
      </c>
      <c r="C22" s="60" t="s">
        <v>123</v>
      </c>
      <c r="D22" s="60"/>
      <c r="E22" s="60"/>
      <c r="F22" s="60"/>
      <c r="G22" s="60"/>
      <c r="H22" s="60"/>
      <c r="I22" s="35"/>
      <c r="J22" s="35"/>
    </row>
    <row r="23" spans="1:10">
      <c r="A23" s="20" t="s">
        <v>125</v>
      </c>
      <c r="B23" s="22">
        <f>(B16*B17)*(B20/B18)</f>
        <v>180</v>
      </c>
      <c r="C23" s="60" t="s">
        <v>126</v>
      </c>
      <c r="D23" s="60"/>
      <c r="E23" s="60"/>
      <c r="F23" s="60"/>
      <c r="G23" s="60"/>
      <c r="H23" s="60"/>
      <c r="I23" s="35"/>
      <c r="J23" s="35"/>
    </row>
    <row r="24" spans="1:10">
      <c r="A24" s="20" t="s">
        <v>127</v>
      </c>
      <c r="B24" s="22">
        <f>B22*B19</f>
        <v>102.85714285714286</v>
      </c>
      <c r="C24" s="60" t="s">
        <v>129</v>
      </c>
      <c r="D24" s="60"/>
      <c r="E24" s="60"/>
      <c r="F24" s="60"/>
      <c r="G24" s="60"/>
      <c r="H24" s="60"/>
      <c r="I24" s="35"/>
      <c r="J24" s="35"/>
    </row>
    <row r="25" spans="1:10">
      <c r="A25" s="20" t="s">
        <v>130</v>
      </c>
      <c r="B25" s="54">
        <v>0.25</v>
      </c>
      <c r="C25" s="60" t="s">
        <v>133</v>
      </c>
      <c r="D25" s="60"/>
      <c r="E25" s="60"/>
      <c r="F25" s="60"/>
      <c r="G25" s="60"/>
      <c r="H25" s="60"/>
      <c r="I25" s="35"/>
      <c r="J25" s="53"/>
    </row>
    <row r="26" spans="1:10">
      <c r="A26" s="20" t="s">
        <v>134</v>
      </c>
      <c r="B26" s="37">
        <v>1</v>
      </c>
      <c r="C26" s="60" t="s">
        <v>142</v>
      </c>
      <c r="D26" s="60"/>
      <c r="E26" s="60"/>
      <c r="F26" s="60"/>
      <c r="G26" s="60"/>
      <c r="H26" s="60"/>
      <c r="I26" s="35"/>
      <c r="J26" s="35"/>
    </row>
    <row r="27" spans="1:10">
      <c r="A27" s="20" t="s">
        <v>135</v>
      </c>
      <c r="B27" s="37">
        <v>1</v>
      </c>
      <c r="C27" s="60" t="s">
        <v>132</v>
      </c>
      <c r="D27" s="60"/>
      <c r="E27" s="60"/>
      <c r="F27" s="60"/>
      <c r="G27" s="60"/>
      <c r="H27" s="60"/>
      <c r="I27" s="35"/>
      <c r="J27" s="35"/>
    </row>
    <row r="28" spans="1:10">
      <c r="A28" s="20" t="s">
        <v>131</v>
      </c>
      <c r="B28" s="22">
        <f>ROUNDUP((B22*B25)*B21*B26,0)</f>
        <v>45</v>
      </c>
      <c r="C28" s="60" t="s">
        <v>136</v>
      </c>
      <c r="D28" s="60"/>
      <c r="E28" s="60"/>
      <c r="F28" s="60"/>
      <c r="G28" s="60"/>
      <c r="H28" s="60"/>
      <c r="I28" s="35"/>
      <c r="J28" s="35"/>
    </row>
    <row r="29" spans="1:10">
      <c r="A29" s="20" t="s">
        <v>137</v>
      </c>
      <c r="B29" s="54">
        <v>0.15</v>
      </c>
      <c r="C29" s="60" t="s">
        <v>141</v>
      </c>
      <c r="D29" s="60"/>
      <c r="E29" s="60"/>
      <c r="F29" s="60"/>
      <c r="G29" s="60"/>
      <c r="H29" s="60"/>
      <c r="I29" s="35"/>
      <c r="J29" s="53"/>
    </row>
    <row r="30" spans="1:10">
      <c r="A30" s="20" t="s">
        <v>138</v>
      </c>
      <c r="B30" s="22">
        <v>4</v>
      </c>
      <c r="C30" s="60" t="s">
        <v>140</v>
      </c>
      <c r="D30" s="60"/>
      <c r="E30" s="60"/>
      <c r="F30" s="60"/>
      <c r="G30" s="60"/>
      <c r="H30" s="60"/>
      <c r="I30" s="35"/>
      <c r="J30" s="35"/>
    </row>
    <row r="31" spans="1:10">
      <c r="A31" s="20" t="s">
        <v>139</v>
      </c>
      <c r="B31" s="22">
        <f>(B22*B29)*B19</f>
        <v>15.428571428571429</v>
      </c>
      <c r="C31" s="60" t="s">
        <v>143</v>
      </c>
      <c r="D31" s="60"/>
      <c r="E31" s="60"/>
      <c r="F31" s="60"/>
      <c r="G31" s="60"/>
      <c r="H31" s="60"/>
      <c r="I31" s="35"/>
      <c r="J31" s="35"/>
    </row>
    <row r="32" spans="1:10">
      <c r="A32" s="20" t="s">
        <v>149</v>
      </c>
      <c r="B32" s="22">
        <v>1</v>
      </c>
      <c r="C32" s="60" t="s">
        <v>150</v>
      </c>
      <c r="D32" s="60"/>
      <c r="E32" s="60"/>
      <c r="F32" s="60"/>
      <c r="G32" s="60"/>
      <c r="H32" s="60"/>
      <c r="I32" s="35"/>
      <c r="J32" s="35"/>
    </row>
    <row r="33" spans="1:10">
      <c r="A33" s="20" t="s">
        <v>151</v>
      </c>
      <c r="B33" s="22">
        <f>B22*B21*B32</f>
        <v>180</v>
      </c>
      <c r="C33" s="60" t="s">
        <v>152</v>
      </c>
      <c r="D33" s="60"/>
      <c r="E33" s="60"/>
      <c r="F33" s="60"/>
      <c r="G33" s="60"/>
      <c r="H33" s="60"/>
      <c r="I33" s="35"/>
      <c r="J33" s="35"/>
    </row>
    <row r="34" spans="1:10">
      <c r="A34" s="20" t="s">
        <v>193</v>
      </c>
      <c r="B34" s="22">
        <v>1</v>
      </c>
      <c r="C34" s="60" t="s">
        <v>198</v>
      </c>
      <c r="D34" s="60"/>
      <c r="E34" s="60"/>
      <c r="F34" s="60"/>
      <c r="G34" s="60"/>
      <c r="H34" s="60"/>
      <c r="I34" s="35"/>
      <c r="J34" s="35"/>
    </row>
    <row r="35" spans="1:10">
      <c r="A35" s="20" t="s">
        <v>194</v>
      </c>
      <c r="B35" s="22">
        <v>1</v>
      </c>
      <c r="C35" s="60" t="s">
        <v>199</v>
      </c>
      <c r="D35" s="60"/>
      <c r="E35" s="60"/>
      <c r="F35" s="60"/>
      <c r="G35" s="60"/>
      <c r="H35" s="60"/>
      <c r="I35" s="35"/>
      <c r="J35" s="35"/>
    </row>
    <row r="36" spans="1:10">
      <c r="A36" s="20" t="s">
        <v>195</v>
      </c>
      <c r="B36" s="22">
        <f>B35*B21*B22</f>
        <v>180</v>
      </c>
      <c r="C36" s="60" t="s">
        <v>200</v>
      </c>
      <c r="D36" s="60"/>
      <c r="E36" s="60"/>
      <c r="F36" s="60"/>
      <c r="G36" s="60"/>
      <c r="H36" s="60"/>
      <c r="I36" s="35"/>
      <c r="J36" s="35"/>
    </row>
    <row r="37" spans="1:10" ht="30.75" customHeight="1">
      <c r="A37" s="29" t="s">
        <v>157</v>
      </c>
      <c r="B37" s="55">
        <v>0.3</v>
      </c>
      <c r="C37" s="63" t="s">
        <v>153</v>
      </c>
      <c r="D37" s="63"/>
      <c r="E37" s="63"/>
      <c r="F37" s="63"/>
      <c r="G37" s="63"/>
      <c r="H37" s="63"/>
      <c r="I37" s="35"/>
    </row>
    <row r="38" spans="1:10">
      <c r="A38" s="20" t="s">
        <v>155</v>
      </c>
      <c r="B38" s="22">
        <f>SUM(B23+B24+B28+B31)</f>
        <v>343.28571428571433</v>
      </c>
      <c r="C38" s="60" t="s">
        <v>144</v>
      </c>
      <c r="D38" s="60"/>
      <c r="E38" s="60"/>
      <c r="F38" s="60"/>
      <c r="G38" s="60"/>
      <c r="H38" s="60"/>
    </row>
    <row r="39" spans="1:10">
      <c r="A39" s="20" t="s">
        <v>156</v>
      </c>
      <c r="B39" s="22">
        <f>B38*B37</f>
        <v>102.98571428571429</v>
      </c>
      <c r="C39" s="60" t="s">
        <v>160</v>
      </c>
      <c r="D39" s="60"/>
      <c r="E39" s="60"/>
      <c r="F39" s="60"/>
      <c r="G39" s="60"/>
      <c r="H39" s="60"/>
    </row>
    <row r="40" spans="1:10">
      <c r="A40" s="20" t="s">
        <v>158</v>
      </c>
      <c r="B40" s="27">
        <f>B37*B33</f>
        <v>54</v>
      </c>
      <c r="C40" s="60" t="s">
        <v>161</v>
      </c>
      <c r="D40" s="60"/>
      <c r="E40" s="60"/>
      <c r="F40" s="60"/>
      <c r="G40" s="60"/>
      <c r="H40" s="60"/>
      <c r="I40" s="35"/>
    </row>
    <row r="41" spans="1:10">
      <c r="A41" s="20" t="s">
        <v>201</v>
      </c>
      <c r="B41" s="27">
        <f>B36*B37</f>
        <v>54</v>
      </c>
      <c r="C41" s="60" t="s">
        <v>204</v>
      </c>
      <c r="D41" s="60"/>
      <c r="E41" s="60"/>
      <c r="F41" s="60"/>
      <c r="G41" s="60"/>
      <c r="H41" s="60"/>
      <c r="I41" s="35"/>
    </row>
    <row r="42" spans="1:10">
      <c r="A42" s="21" t="s">
        <v>146</v>
      </c>
      <c r="B42" s="26">
        <f>B38+B39</f>
        <v>446.2714285714286</v>
      </c>
      <c r="C42" s="65" t="s">
        <v>162</v>
      </c>
      <c r="D42" s="65"/>
      <c r="E42" s="65"/>
      <c r="F42" s="65"/>
      <c r="G42" s="65"/>
      <c r="H42" s="65"/>
    </row>
    <row r="43" spans="1:10">
      <c r="A43" s="33" t="s">
        <v>159</v>
      </c>
      <c r="B43" s="41">
        <f>B40+B33</f>
        <v>234</v>
      </c>
      <c r="C43" s="65" t="s">
        <v>163</v>
      </c>
      <c r="D43" s="65"/>
      <c r="E43" s="65"/>
      <c r="F43" s="65"/>
      <c r="G43" s="65"/>
      <c r="H43" s="65"/>
    </row>
    <row r="44" spans="1:10">
      <c r="A44" s="33" t="s">
        <v>202</v>
      </c>
      <c r="B44" s="41">
        <f>B41+B36</f>
        <v>234</v>
      </c>
      <c r="C44" s="65" t="s">
        <v>203</v>
      </c>
      <c r="D44" s="65"/>
      <c r="E44" s="65"/>
      <c r="F44" s="65"/>
      <c r="G44" s="65"/>
      <c r="H44" s="65"/>
    </row>
    <row r="45" spans="1:10">
      <c r="A45" s="38" t="s">
        <v>147</v>
      </c>
      <c r="B45" s="40">
        <f>B42*12</f>
        <v>5355.2571428571428</v>
      </c>
      <c r="C45" s="64" t="s">
        <v>165</v>
      </c>
      <c r="D45" s="64"/>
      <c r="E45" s="64"/>
      <c r="F45" s="64"/>
      <c r="G45" s="64"/>
      <c r="H45" s="64"/>
    </row>
    <row r="46" spans="1:10">
      <c r="A46" s="39" t="s">
        <v>154</v>
      </c>
      <c r="B46" s="40">
        <f>B43*12</f>
        <v>2808</v>
      </c>
      <c r="C46" s="64" t="s">
        <v>164</v>
      </c>
      <c r="D46" s="64"/>
      <c r="E46" s="64"/>
      <c r="F46" s="64"/>
      <c r="G46" s="64"/>
      <c r="H46" s="64"/>
    </row>
    <row r="47" spans="1:10">
      <c r="A47" s="39" t="s">
        <v>196</v>
      </c>
      <c r="B47" s="40">
        <f>B44*12</f>
        <v>2808</v>
      </c>
      <c r="C47" s="64" t="s">
        <v>197</v>
      </c>
      <c r="D47" s="64"/>
      <c r="E47" s="64"/>
      <c r="F47" s="64"/>
      <c r="G47" s="64"/>
      <c r="H47" s="64"/>
    </row>
  </sheetData>
  <mergeCells count="35">
    <mergeCell ref="A5:M6"/>
    <mergeCell ref="C43:H43"/>
    <mergeCell ref="C44:H44"/>
    <mergeCell ref="C45:H45"/>
    <mergeCell ref="C46:H46"/>
    <mergeCell ref="C47:H47"/>
    <mergeCell ref="C42:H42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30:H30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18:H18"/>
    <mergeCell ref="A10:L10"/>
    <mergeCell ref="A15:H15"/>
    <mergeCell ref="C16:H16"/>
    <mergeCell ref="C17:H17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058F4-A340-460B-B90F-D1FEB0651DD9}">
  <sheetPr>
    <pageSetUpPr fitToPage="1"/>
  </sheetPr>
  <dimension ref="A5:M47"/>
  <sheetViews>
    <sheetView zoomScaleNormal="100" workbookViewId="0">
      <selection activeCell="J12" sqref="J12"/>
    </sheetView>
  </sheetViews>
  <sheetFormatPr defaultRowHeight="15"/>
  <cols>
    <col min="1" max="1" width="44.140625" customWidth="1"/>
    <col min="2" max="2" width="12.140625" style="23" bestFit="1" customWidth="1"/>
    <col min="3" max="3" width="11.28515625" bestFit="1" customWidth="1"/>
    <col min="4" max="4" width="9" bestFit="1" customWidth="1"/>
    <col min="5" max="5" width="9.7109375" customWidth="1"/>
    <col min="6" max="6" width="11.28515625" customWidth="1"/>
    <col min="7" max="7" width="12.7109375" customWidth="1"/>
    <col min="11" max="11" width="11.28515625" customWidth="1"/>
  </cols>
  <sheetData>
    <row r="5" spans="1:13">
      <c r="A5" s="89" t="s">
        <v>214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>
      <c r="A7" s="18"/>
    </row>
    <row r="8" spans="1:13" ht="48">
      <c r="A8" s="42" t="s">
        <v>104</v>
      </c>
      <c r="B8" s="43" t="s">
        <v>166</v>
      </c>
      <c r="C8" s="43" t="s">
        <v>167</v>
      </c>
      <c r="D8" s="43" t="s">
        <v>168</v>
      </c>
      <c r="E8" s="43" t="s">
        <v>112</v>
      </c>
      <c r="F8" s="43" t="s">
        <v>169</v>
      </c>
      <c r="G8" s="43" t="s">
        <v>170</v>
      </c>
      <c r="H8" s="43" t="s">
        <v>171</v>
      </c>
      <c r="I8" s="43" t="s">
        <v>174</v>
      </c>
      <c r="J8" s="43" t="s">
        <v>173</v>
      </c>
      <c r="K8" s="44" t="s">
        <v>105</v>
      </c>
      <c r="L8" s="44" t="s">
        <v>106</v>
      </c>
      <c r="M8" s="44" t="s">
        <v>107</v>
      </c>
    </row>
    <row r="9" spans="1:13">
      <c r="A9" s="45" t="s">
        <v>101</v>
      </c>
      <c r="B9" s="46">
        <v>2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46">
        <v>1</v>
      </c>
      <c r="I9" s="46">
        <v>1</v>
      </c>
      <c r="J9" s="46">
        <f>SUM(B9:I9)</f>
        <v>4</v>
      </c>
      <c r="K9" s="47">
        <f>J9*B$11</f>
        <v>16</v>
      </c>
      <c r="L9" s="47">
        <f>ROUND(J9/3,0)</f>
        <v>1</v>
      </c>
      <c r="M9" s="47">
        <f>SUM(K9:L9)</f>
        <v>17</v>
      </c>
    </row>
    <row r="10" spans="1:13">
      <c r="A10" s="61" t="s">
        <v>108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49">
        <f>SUM(M9:M9)</f>
        <v>17</v>
      </c>
    </row>
    <row r="11" spans="1:13">
      <c r="A11" s="50" t="s">
        <v>109</v>
      </c>
      <c r="B11" s="51">
        <v>4</v>
      </c>
    </row>
    <row r="12" spans="1:13">
      <c r="A12" s="50" t="s">
        <v>110</v>
      </c>
    </row>
    <row r="13" spans="1:13">
      <c r="A13" s="50" t="s">
        <v>111</v>
      </c>
    </row>
    <row r="14" spans="1:13">
      <c r="C14" s="52"/>
    </row>
    <row r="15" spans="1:13">
      <c r="A15" s="62" t="s">
        <v>145</v>
      </c>
      <c r="B15" s="62"/>
      <c r="C15" s="62"/>
      <c r="D15" s="62"/>
      <c r="E15" s="62"/>
      <c r="F15" s="62"/>
      <c r="G15" s="62"/>
      <c r="H15" s="62"/>
    </row>
    <row r="16" spans="1:13">
      <c r="A16" s="20" t="s">
        <v>113</v>
      </c>
      <c r="B16" s="22">
        <f>J9</f>
        <v>4</v>
      </c>
      <c r="C16" s="60" t="s">
        <v>117</v>
      </c>
      <c r="D16" s="60"/>
      <c r="E16" s="60"/>
      <c r="F16" s="60"/>
      <c r="G16" s="60"/>
      <c r="H16" s="60"/>
      <c r="I16" s="35"/>
      <c r="J16" s="35"/>
    </row>
    <row r="17" spans="1:10">
      <c r="A17" s="20" t="s">
        <v>114</v>
      </c>
      <c r="B17" s="22">
        <v>4</v>
      </c>
      <c r="C17" s="60" t="s">
        <v>118</v>
      </c>
      <c r="D17" s="60"/>
      <c r="E17" s="60"/>
      <c r="F17" s="60"/>
      <c r="G17" s="60"/>
      <c r="H17" s="60"/>
      <c r="I17" s="35"/>
      <c r="J17" s="35"/>
    </row>
    <row r="18" spans="1:10">
      <c r="A18" s="20" t="s">
        <v>115</v>
      </c>
      <c r="B18" s="22">
        <v>4</v>
      </c>
      <c r="C18" s="60" t="s">
        <v>119</v>
      </c>
      <c r="D18" s="60"/>
      <c r="E18" s="60"/>
      <c r="F18" s="60"/>
      <c r="G18" s="60"/>
      <c r="H18" s="60"/>
      <c r="I18" s="35"/>
      <c r="J18" s="35"/>
    </row>
    <row r="19" spans="1:10">
      <c r="A19" s="20" t="s">
        <v>116</v>
      </c>
      <c r="B19" s="22">
        <v>4</v>
      </c>
      <c r="C19" s="60" t="s">
        <v>128</v>
      </c>
      <c r="D19" s="60"/>
      <c r="E19" s="60"/>
      <c r="F19" s="60"/>
      <c r="G19" s="60"/>
      <c r="H19" s="60"/>
      <c r="I19" s="35"/>
      <c r="J19" s="35"/>
    </row>
    <row r="20" spans="1:10">
      <c r="A20" s="20" t="s">
        <v>148</v>
      </c>
      <c r="B20" s="22">
        <v>30</v>
      </c>
      <c r="C20" s="60" t="s">
        <v>120</v>
      </c>
      <c r="D20" s="60"/>
      <c r="E20" s="60"/>
      <c r="F20" s="60"/>
      <c r="G20" s="60"/>
      <c r="H20" s="60"/>
      <c r="I20" s="35"/>
      <c r="J20" s="35"/>
    </row>
    <row r="21" spans="1:10">
      <c r="A21" s="20" t="s">
        <v>124</v>
      </c>
      <c r="B21" s="22">
        <v>3</v>
      </c>
      <c r="C21" s="60" t="s">
        <v>121</v>
      </c>
      <c r="D21" s="60"/>
      <c r="E21" s="60"/>
      <c r="F21" s="60"/>
      <c r="G21" s="60"/>
      <c r="H21" s="60"/>
      <c r="I21" s="35"/>
      <c r="J21" s="35"/>
    </row>
    <row r="22" spans="1:10">
      <c r="A22" s="20" t="s">
        <v>122</v>
      </c>
      <c r="B22" s="22">
        <f>(B16*B20)/B21</f>
        <v>40</v>
      </c>
      <c r="C22" s="60" t="s">
        <v>123</v>
      </c>
      <c r="D22" s="60"/>
      <c r="E22" s="60"/>
      <c r="F22" s="60"/>
      <c r="G22" s="60"/>
      <c r="H22" s="60"/>
      <c r="I22" s="35"/>
      <c r="J22" s="35"/>
    </row>
    <row r="23" spans="1:10">
      <c r="A23" s="20" t="s">
        <v>125</v>
      </c>
      <c r="B23" s="22">
        <f>(B16*B17)*(B20/B18)</f>
        <v>120</v>
      </c>
      <c r="C23" s="60" t="s">
        <v>126</v>
      </c>
      <c r="D23" s="60"/>
      <c r="E23" s="60"/>
      <c r="F23" s="60"/>
      <c r="G23" s="60"/>
      <c r="H23" s="60"/>
      <c r="I23" s="35"/>
      <c r="J23" s="35"/>
    </row>
    <row r="24" spans="1:10">
      <c r="A24" s="20" t="s">
        <v>127</v>
      </c>
      <c r="B24" s="22">
        <f>B22*B19</f>
        <v>160</v>
      </c>
      <c r="C24" s="60" t="s">
        <v>129</v>
      </c>
      <c r="D24" s="60"/>
      <c r="E24" s="60"/>
      <c r="F24" s="60"/>
      <c r="G24" s="60"/>
      <c r="H24" s="60"/>
      <c r="I24" s="35"/>
      <c r="J24" s="35"/>
    </row>
    <row r="25" spans="1:10">
      <c r="A25" s="20" t="s">
        <v>130</v>
      </c>
      <c r="B25" s="54">
        <v>0.25</v>
      </c>
      <c r="C25" s="60" t="s">
        <v>133</v>
      </c>
      <c r="D25" s="60"/>
      <c r="E25" s="60"/>
      <c r="F25" s="60"/>
      <c r="G25" s="60"/>
      <c r="H25" s="60"/>
      <c r="I25" s="35"/>
      <c r="J25" s="53"/>
    </row>
    <row r="26" spans="1:10">
      <c r="A26" s="20" t="s">
        <v>134</v>
      </c>
      <c r="B26" s="37">
        <v>1</v>
      </c>
      <c r="C26" s="60" t="s">
        <v>142</v>
      </c>
      <c r="D26" s="60"/>
      <c r="E26" s="60"/>
      <c r="F26" s="60"/>
      <c r="G26" s="60"/>
      <c r="H26" s="60"/>
      <c r="I26" s="35"/>
      <c r="J26" s="35"/>
    </row>
    <row r="27" spans="1:10">
      <c r="A27" s="20" t="s">
        <v>135</v>
      </c>
      <c r="B27" s="37">
        <v>1</v>
      </c>
      <c r="C27" s="60" t="s">
        <v>132</v>
      </c>
      <c r="D27" s="60"/>
      <c r="E27" s="60"/>
      <c r="F27" s="60"/>
      <c r="G27" s="60"/>
      <c r="H27" s="60"/>
      <c r="I27" s="35"/>
      <c r="J27" s="35"/>
    </row>
    <row r="28" spans="1:10">
      <c r="A28" s="20" t="s">
        <v>131</v>
      </c>
      <c r="B28" s="22">
        <f>ROUNDUP((B22*B25)*B21*B26,0)</f>
        <v>30</v>
      </c>
      <c r="C28" s="60" t="s">
        <v>136</v>
      </c>
      <c r="D28" s="60"/>
      <c r="E28" s="60"/>
      <c r="F28" s="60"/>
      <c r="G28" s="60"/>
      <c r="H28" s="60"/>
      <c r="I28" s="35"/>
      <c r="J28" s="35"/>
    </row>
    <row r="29" spans="1:10">
      <c r="A29" s="20" t="s">
        <v>137</v>
      </c>
      <c r="B29" s="54">
        <v>0.15</v>
      </c>
      <c r="C29" s="60" t="s">
        <v>141</v>
      </c>
      <c r="D29" s="60"/>
      <c r="E29" s="60"/>
      <c r="F29" s="60"/>
      <c r="G29" s="60"/>
      <c r="H29" s="60"/>
      <c r="I29" s="35"/>
      <c r="J29" s="53"/>
    </row>
    <row r="30" spans="1:10">
      <c r="A30" s="20" t="s">
        <v>138</v>
      </c>
      <c r="B30" s="22">
        <v>4</v>
      </c>
      <c r="C30" s="60" t="s">
        <v>140</v>
      </c>
      <c r="D30" s="60"/>
      <c r="E30" s="60"/>
      <c r="F30" s="60"/>
      <c r="G30" s="60"/>
      <c r="H30" s="60"/>
      <c r="I30" s="35"/>
      <c r="J30" s="35"/>
    </row>
    <row r="31" spans="1:10">
      <c r="A31" s="20" t="s">
        <v>139</v>
      </c>
      <c r="B31" s="22">
        <f>(B22*B29)*B19</f>
        <v>24</v>
      </c>
      <c r="C31" s="60" t="s">
        <v>143</v>
      </c>
      <c r="D31" s="60"/>
      <c r="E31" s="60"/>
      <c r="F31" s="60"/>
      <c r="G31" s="60"/>
      <c r="H31" s="60"/>
      <c r="I31" s="35"/>
      <c r="J31" s="35"/>
    </row>
    <row r="32" spans="1:10">
      <c r="A32" s="20" t="s">
        <v>149</v>
      </c>
      <c r="B32" s="22">
        <v>1</v>
      </c>
      <c r="C32" s="69" t="s">
        <v>150</v>
      </c>
      <c r="D32" s="70"/>
      <c r="E32" s="70"/>
      <c r="F32" s="70"/>
      <c r="G32" s="70"/>
      <c r="H32" s="71"/>
      <c r="I32" s="35"/>
      <c r="J32" s="35"/>
    </row>
    <row r="33" spans="1:10">
      <c r="A33" s="20" t="s">
        <v>151</v>
      </c>
      <c r="B33" s="22">
        <f>B22*B21*B32</f>
        <v>120</v>
      </c>
      <c r="C33" s="60" t="s">
        <v>152</v>
      </c>
      <c r="D33" s="60"/>
      <c r="E33" s="60"/>
      <c r="F33" s="60"/>
      <c r="G33" s="60"/>
      <c r="H33" s="60"/>
      <c r="I33" s="35"/>
      <c r="J33" s="35"/>
    </row>
    <row r="34" spans="1:10">
      <c r="A34" s="20" t="s">
        <v>193</v>
      </c>
      <c r="B34" s="22">
        <v>1</v>
      </c>
      <c r="C34" s="60" t="s">
        <v>198</v>
      </c>
      <c r="D34" s="60"/>
      <c r="E34" s="60"/>
      <c r="F34" s="60"/>
      <c r="G34" s="60"/>
      <c r="H34" s="60"/>
      <c r="I34" s="35"/>
      <c r="J34" s="35"/>
    </row>
    <row r="35" spans="1:10">
      <c r="A35" s="20" t="s">
        <v>194</v>
      </c>
      <c r="B35" s="22">
        <v>1</v>
      </c>
      <c r="C35" s="60" t="s">
        <v>199</v>
      </c>
      <c r="D35" s="60"/>
      <c r="E35" s="60"/>
      <c r="F35" s="60"/>
      <c r="G35" s="60"/>
      <c r="H35" s="60"/>
      <c r="I35" s="35"/>
      <c r="J35" s="35"/>
    </row>
    <row r="36" spans="1:10" ht="15" customHeight="1">
      <c r="A36" s="20" t="s">
        <v>195</v>
      </c>
      <c r="B36" s="22">
        <f>B35*B21*B22</f>
        <v>120</v>
      </c>
      <c r="C36" s="60" t="s">
        <v>200</v>
      </c>
      <c r="D36" s="60"/>
      <c r="E36" s="60"/>
      <c r="F36" s="60"/>
      <c r="G36" s="60"/>
      <c r="H36" s="60"/>
      <c r="I36" s="35"/>
      <c r="J36" s="35"/>
    </row>
    <row r="37" spans="1:10" ht="30.75" customHeight="1">
      <c r="A37" s="29" t="s">
        <v>157</v>
      </c>
      <c r="B37" s="55">
        <v>0.3</v>
      </c>
      <c r="C37" s="63" t="s">
        <v>153</v>
      </c>
      <c r="D37" s="63"/>
      <c r="E37" s="63"/>
      <c r="F37" s="63"/>
      <c r="G37" s="63"/>
      <c r="H37" s="63"/>
      <c r="I37" s="35"/>
    </row>
    <row r="38" spans="1:10">
      <c r="A38" s="20" t="s">
        <v>155</v>
      </c>
      <c r="B38" s="22">
        <f>SUM(B23+B24+B28+B31)</f>
        <v>334</v>
      </c>
      <c r="C38" s="60" t="s">
        <v>144</v>
      </c>
      <c r="D38" s="60"/>
      <c r="E38" s="60"/>
      <c r="F38" s="60"/>
      <c r="G38" s="60"/>
      <c r="H38" s="60"/>
    </row>
    <row r="39" spans="1:10">
      <c r="A39" s="20" t="s">
        <v>156</v>
      </c>
      <c r="B39" s="22">
        <f>B38*B37</f>
        <v>100.2</v>
      </c>
      <c r="C39" s="60" t="s">
        <v>160</v>
      </c>
      <c r="D39" s="60"/>
      <c r="E39" s="60"/>
      <c r="F39" s="60"/>
      <c r="G39" s="60"/>
      <c r="H39" s="60"/>
    </row>
    <row r="40" spans="1:10">
      <c r="A40" s="20" t="s">
        <v>158</v>
      </c>
      <c r="B40" s="27">
        <f>B37*B33</f>
        <v>36</v>
      </c>
      <c r="C40" s="60" t="s">
        <v>161</v>
      </c>
      <c r="D40" s="60"/>
      <c r="E40" s="60"/>
      <c r="F40" s="60"/>
      <c r="G40" s="60"/>
      <c r="H40" s="60"/>
      <c r="I40" s="35"/>
    </row>
    <row r="41" spans="1:10">
      <c r="A41" s="20" t="s">
        <v>201</v>
      </c>
      <c r="B41" s="27">
        <f>B36*B37</f>
        <v>36</v>
      </c>
      <c r="C41" s="60" t="s">
        <v>204</v>
      </c>
      <c r="D41" s="60"/>
      <c r="E41" s="60"/>
      <c r="F41" s="60"/>
      <c r="G41" s="60"/>
      <c r="H41" s="60"/>
      <c r="I41" s="35"/>
    </row>
    <row r="42" spans="1:10">
      <c r="A42" s="21" t="s">
        <v>146</v>
      </c>
      <c r="B42" s="26">
        <f>B38+B39</f>
        <v>434.2</v>
      </c>
      <c r="C42" s="65" t="s">
        <v>162</v>
      </c>
      <c r="D42" s="65"/>
      <c r="E42" s="65"/>
      <c r="F42" s="65"/>
      <c r="G42" s="65"/>
      <c r="H42" s="65"/>
    </row>
    <row r="43" spans="1:10">
      <c r="A43" s="33" t="s">
        <v>159</v>
      </c>
      <c r="B43" s="41">
        <f>B40+B33</f>
        <v>156</v>
      </c>
      <c r="C43" s="65" t="s">
        <v>163</v>
      </c>
      <c r="D43" s="65"/>
      <c r="E43" s="65"/>
      <c r="F43" s="65"/>
      <c r="G43" s="65"/>
      <c r="H43" s="65"/>
    </row>
    <row r="44" spans="1:10">
      <c r="A44" s="33" t="s">
        <v>202</v>
      </c>
      <c r="B44" s="41">
        <f>B41+B36</f>
        <v>156</v>
      </c>
      <c r="C44" s="65" t="s">
        <v>203</v>
      </c>
      <c r="D44" s="65"/>
      <c r="E44" s="65"/>
      <c r="F44" s="65"/>
      <c r="G44" s="65"/>
      <c r="H44" s="65"/>
    </row>
    <row r="45" spans="1:10">
      <c r="A45" s="38" t="s">
        <v>147</v>
      </c>
      <c r="B45" s="40">
        <f>B42*12</f>
        <v>5210.3999999999996</v>
      </c>
      <c r="C45" s="64" t="s">
        <v>165</v>
      </c>
      <c r="D45" s="64"/>
      <c r="E45" s="64"/>
      <c r="F45" s="64"/>
      <c r="G45" s="64"/>
      <c r="H45" s="64"/>
    </row>
    <row r="46" spans="1:10">
      <c r="A46" s="39" t="s">
        <v>154</v>
      </c>
      <c r="B46" s="40">
        <f>B43*12</f>
        <v>1872</v>
      </c>
      <c r="C46" s="64" t="s">
        <v>164</v>
      </c>
      <c r="D46" s="64"/>
      <c r="E46" s="64"/>
      <c r="F46" s="64"/>
      <c r="G46" s="64"/>
      <c r="H46" s="64"/>
    </row>
    <row r="47" spans="1:10">
      <c r="A47" s="39" t="s">
        <v>196</v>
      </c>
      <c r="B47" s="40">
        <f>B44*12</f>
        <v>1872</v>
      </c>
      <c r="C47" s="64" t="s">
        <v>197</v>
      </c>
      <c r="D47" s="64"/>
      <c r="E47" s="64"/>
      <c r="F47" s="64"/>
      <c r="G47" s="64"/>
      <c r="H47" s="64"/>
    </row>
  </sheetData>
  <mergeCells count="35">
    <mergeCell ref="A5:M6"/>
    <mergeCell ref="C43:H43"/>
    <mergeCell ref="C44:H44"/>
    <mergeCell ref="C45:H45"/>
    <mergeCell ref="C46:H46"/>
    <mergeCell ref="C47:H47"/>
    <mergeCell ref="C42:H42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30:H30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18:H18"/>
    <mergeCell ref="A10:L10"/>
    <mergeCell ref="A15:H15"/>
    <mergeCell ref="C16:H16"/>
    <mergeCell ref="C17:H17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B337A-723F-4F52-AF42-A994AF61DABF}">
  <sheetPr>
    <pageSetUpPr fitToPage="1"/>
  </sheetPr>
  <dimension ref="A5:M47"/>
  <sheetViews>
    <sheetView zoomScaleNormal="100" workbookViewId="0">
      <selection activeCell="M14" sqref="M14"/>
    </sheetView>
  </sheetViews>
  <sheetFormatPr defaultRowHeight="15"/>
  <cols>
    <col min="1" max="1" width="43.85546875" customWidth="1"/>
    <col min="2" max="2" width="12.140625" style="23" bestFit="1" customWidth="1"/>
    <col min="3" max="3" width="11.28515625" bestFit="1" customWidth="1"/>
    <col min="4" max="4" width="9" bestFit="1" customWidth="1"/>
    <col min="5" max="5" width="9.7109375" customWidth="1"/>
    <col min="6" max="6" width="11.28515625" customWidth="1"/>
    <col min="7" max="7" width="12.7109375" customWidth="1"/>
    <col min="11" max="11" width="11.28515625" customWidth="1"/>
  </cols>
  <sheetData>
    <row r="5" spans="1:13">
      <c r="A5" s="89" t="s">
        <v>213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>
      <c r="A7" s="18"/>
    </row>
    <row r="8" spans="1:13" ht="48">
      <c r="A8" s="42" t="s">
        <v>104</v>
      </c>
      <c r="B8" s="43" t="s">
        <v>166</v>
      </c>
      <c r="C8" s="43" t="s">
        <v>167</v>
      </c>
      <c r="D8" s="43" t="s">
        <v>168</v>
      </c>
      <c r="E8" s="43" t="s">
        <v>112</v>
      </c>
      <c r="F8" s="43" t="s">
        <v>169</v>
      </c>
      <c r="G8" s="43" t="s">
        <v>170</v>
      </c>
      <c r="H8" s="43" t="s">
        <v>171</v>
      </c>
      <c r="I8" s="43" t="s">
        <v>174</v>
      </c>
      <c r="J8" s="43" t="s">
        <v>173</v>
      </c>
      <c r="K8" s="44" t="s">
        <v>105</v>
      </c>
      <c r="L8" s="44" t="s">
        <v>106</v>
      </c>
      <c r="M8" s="44" t="s">
        <v>107</v>
      </c>
    </row>
    <row r="9" spans="1:13">
      <c r="A9" s="45" t="s">
        <v>102</v>
      </c>
      <c r="B9" s="46">
        <v>3</v>
      </c>
      <c r="C9" s="46">
        <v>2</v>
      </c>
      <c r="D9" s="46">
        <v>0</v>
      </c>
      <c r="E9" s="46">
        <v>0</v>
      </c>
      <c r="F9" s="46">
        <v>0</v>
      </c>
      <c r="G9" s="46">
        <v>0</v>
      </c>
      <c r="H9" s="46">
        <v>2</v>
      </c>
      <c r="I9" s="46">
        <v>2</v>
      </c>
      <c r="J9" s="46">
        <f>SUM(B9:I9)</f>
        <v>9</v>
      </c>
      <c r="K9" s="47">
        <f>J9*B$11</f>
        <v>36</v>
      </c>
      <c r="L9" s="47">
        <f>ROUND(J9/3,0)</f>
        <v>3</v>
      </c>
      <c r="M9" s="47">
        <f>SUM(K9:L9)</f>
        <v>39</v>
      </c>
    </row>
    <row r="10" spans="1:13">
      <c r="A10" s="61" t="s">
        <v>108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49">
        <f>SUM(M9:M9)</f>
        <v>39</v>
      </c>
    </row>
    <row r="11" spans="1:13">
      <c r="A11" s="50" t="s">
        <v>109</v>
      </c>
      <c r="B11" s="51">
        <v>4</v>
      </c>
    </row>
    <row r="12" spans="1:13">
      <c r="A12" s="50" t="s">
        <v>110</v>
      </c>
    </row>
    <row r="13" spans="1:13">
      <c r="A13" s="50" t="s">
        <v>111</v>
      </c>
    </row>
    <row r="14" spans="1:13">
      <c r="C14" s="52"/>
    </row>
    <row r="15" spans="1:13">
      <c r="A15" s="62" t="s">
        <v>145</v>
      </c>
      <c r="B15" s="62"/>
      <c r="C15" s="62"/>
      <c r="D15" s="62"/>
      <c r="E15" s="62"/>
      <c r="F15" s="62"/>
      <c r="G15" s="62"/>
      <c r="H15" s="62"/>
    </row>
    <row r="16" spans="1:13">
      <c r="A16" s="20" t="s">
        <v>113</v>
      </c>
      <c r="B16" s="22">
        <f>J9</f>
        <v>9</v>
      </c>
      <c r="C16" s="60" t="s">
        <v>117</v>
      </c>
      <c r="D16" s="60"/>
      <c r="E16" s="60"/>
      <c r="F16" s="60"/>
      <c r="G16" s="60"/>
      <c r="H16" s="60"/>
      <c r="I16" s="35"/>
      <c r="J16" s="35"/>
    </row>
    <row r="17" spans="1:10">
      <c r="A17" s="20" t="s">
        <v>114</v>
      </c>
      <c r="B17" s="22">
        <v>4</v>
      </c>
      <c r="C17" s="60" t="s">
        <v>118</v>
      </c>
      <c r="D17" s="60"/>
      <c r="E17" s="60"/>
      <c r="F17" s="60"/>
      <c r="G17" s="60"/>
      <c r="H17" s="60"/>
      <c r="I17" s="35"/>
      <c r="J17" s="35"/>
    </row>
    <row r="18" spans="1:10">
      <c r="A18" s="20" t="s">
        <v>115</v>
      </c>
      <c r="B18" s="22">
        <v>4</v>
      </c>
      <c r="C18" s="60" t="s">
        <v>119</v>
      </c>
      <c r="D18" s="60"/>
      <c r="E18" s="60"/>
      <c r="F18" s="60"/>
      <c r="G18" s="60"/>
      <c r="H18" s="60"/>
      <c r="I18" s="35"/>
      <c r="J18" s="35"/>
    </row>
    <row r="19" spans="1:10">
      <c r="A19" s="20" t="s">
        <v>116</v>
      </c>
      <c r="B19" s="22">
        <v>4</v>
      </c>
      <c r="C19" s="60" t="s">
        <v>128</v>
      </c>
      <c r="D19" s="60"/>
      <c r="E19" s="60"/>
      <c r="F19" s="60"/>
      <c r="G19" s="60"/>
      <c r="H19" s="60"/>
      <c r="I19" s="35"/>
      <c r="J19" s="35"/>
    </row>
    <row r="20" spans="1:10">
      <c r="A20" s="20" t="s">
        <v>148</v>
      </c>
      <c r="B20" s="22">
        <v>30</v>
      </c>
      <c r="C20" s="60" t="s">
        <v>120</v>
      </c>
      <c r="D20" s="60"/>
      <c r="E20" s="60"/>
      <c r="F20" s="60"/>
      <c r="G20" s="60"/>
      <c r="H20" s="60"/>
      <c r="I20" s="35"/>
      <c r="J20" s="35"/>
    </row>
    <row r="21" spans="1:10">
      <c r="A21" s="20" t="s">
        <v>124</v>
      </c>
      <c r="B21" s="22">
        <v>5</v>
      </c>
      <c r="C21" s="60" t="s">
        <v>121</v>
      </c>
      <c r="D21" s="60"/>
      <c r="E21" s="60"/>
      <c r="F21" s="60"/>
      <c r="G21" s="60"/>
      <c r="H21" s="60"/>
      <c r="I21" s="35"/>
      <c r="J21" s="35"/>
    </row>
    <row r="22" spans="1:10">
      <c r="A22" s="20" t="s">
        <v>122</v>
      </c>
      <c r="B22" s="22">
        <f>(B16*B20)/B21</f>
        <v>54</v>
      </c>
      <c r="C22" s="60" t="s">
        <v>123</v>
      </c>
      <c r="D22" s="60"/>
      <c r="E22" s="60"/>
      <c r="F22" s="60"/>
      <c r="G22" s="60"/>
      <c r="H22" s="60"/>
      <c r="I22" s="35"/>
      <c r="J22" s="35"/>
    </row>
    <row r="23" spans="1:10">
      <c r="A23" s="20" t="s">
        <v>125</v>
      </c>
      <c r="B23" s="22">
        <f>(B16*B17)*(B20/B18)</f>
        <v>270</v>
      </c>
      <c r="C23" s="60" t="s">
        <v>126</v>
      </c>
      <c r="D23" s="60"/>
      <c r="E23" s="60"/>
      <c r="F23" s="60"/>
      <c r="G23" s="60"/>
      <c r="H23" s="60"/>
      <c r="I23" s="35"/>
      <c r="J23" s="35"/>
    </row>
    <row r="24" spans="1:10">
      <c r="A24" s="20" t="s">
        <v>127</v>
      </c>
      <c r="B24" s="22">
        <f>B22*B19</f>
        <v>216</v>
      </c>
      <c r="C24" s="60" t="s">
        <v>129</v>
      </c>
      <c r="D24" s="60"/>
      <c r="E24" s="60"/>
      <c r="F24" s="60"/>
      <c r="G24" s="60"/>
      <c r="H24" s="60"/>
      <c r="I24" s="35"/>
      <c r="J24" s="35"/>
    </row>
    <row r="25" spans="1:10">
      <c r="A25" s="20" t="s">
        <v>130</v>
      </c>
      <c r="B25" s="54">
        <v>0.25</v>
      </c>
      <c r="C25" s="60" t="s">
        <v>133</v>
      </c>
      <c r="D25" s="60"/>
      <c r="E25" s="60"/>
      <c r="F25" s="60"/>
      <c r="G25" s="60"/>
      <c r="H25" s="60"/>
      <c r="I25" s="35"/>
      <c r="J25" s="53"/>
    </row>
    <row r="26" spans="1:10">
      <c r="A26" s="20" t="s">
        <v>134</v>
      </c>
      <c r="B26" s="37">
        <v>1</v>
      </c>
      <c r="C26" s="60" t="s">
        <v>142</v>
      </c>
      <c r="D26" s="60"/>
      <c r="E26" s="60"/>
      <c r="F26" s="60"/>
      <c r="G26" s="60"/>
      <c r="H26" s="60"/>
      <c r="I26" s="35"/>
      <c r="J26" s="35"/>
    </row>
    <row r="27" spans="1:10">
      <c r="A27" s="20" t="s">
        <v>135</v>
      </c>
      <c r="B27" s="37">
        <v>1</v>
      </c>
      <c r="C27" s="60" t="s">
        <v>132</v>
      </c>
      <c r="D27" s="60"/>
      <c r="E27" s="60"/>
      <c r="F27" s="60"/>
      <c r="G27" s="60"/>
      <c r="H27" s="60"/>
      <c r="I27" s="35"/>
      <c r="J27" s="35"/>
    </row>
    <row r="28" spans="1:10">
      <c r="A28" s="20" t="s">
        <v>131</v>
      </c>
      <c r="B28" s="22">
        <f>ROUNDUP((B22*B25)*B21*B26,0)</f>
        <v>68</v>
      </c>
      <c r="C28" s="60" t="s">
        <v>136</v>
      </c>
      <c r="D28" s="60"/>
      <c r="E28" s="60"/>
      <c r="F28" s="60"/>
      <c r="G28" s="60"/>
      <c r="H28" s="60"/>
      <c r="I28" s="35"/>
      <c r="J28" s="35"/>
    </row>
    <row r="29" spans="1:10">
      <c r="A29" s="20" t="s">
        <v>137</v>
      </c>
      <c r="B29" s="54">
        <v>0.15</v>
      </c>
      <c r="C29" s="60" t="s">
        <v>141</v>
      </c>
      <c r="D29" s="60"/>
      <c r="E29" s="60"/>
      <c r="F29" s="60"/>
      <c r="G29" s="60"/>
      <c r="H29" s="60"/>
      <c r="I29" s="35"/>
      <c r="J29" s="53"/>
    </row>
    <row r="30" spans="1:10">
      <c r="A30" s="20" t="s">
        <v>138</v>
      </c>
      <c r="B30" s="22">
        <v>4</v>
      </c>
      <c r="C30" s="60" t="s">
        <v>140</v>
      </c>
      <c r="D30" s="60"/>
      <c r="E30" s="60"/>
      <c r="F30" s="60"/>
      <c r="G30" s="60"/>
      <c r="H30" s="60"/>
      <c r="I30" s="35"/>
      <c r="J30" s="35"/>
    </row>
    <row r="31" spans="1:10">
      <c r="A31" s="20" t="s">
        <v>139</v>
      </c>
      <c r="B31" s="22">
        <f>(B22*B29)*B19</f>
        <v>32.4</v>
      </c>
      <c r="C31" s="60" t="s">
        <v>143</v>
      </c>
      <c r="D31" s="60"/>
      <c r="E31" s="60"/>
      <c r="F31" s="60"/>
      <c r="G31" s="60"/>
      <c r="H31" s="60"/>
      <c r="I31" s="35"/>
      <c r="J31" s="35"/>
    </row>
    <row r="32" spans="1:10">
      <c r="A32" s="20" t="s">
        <v>149</v>
      </c>
      <c r="B32" s="22">
        <v>1</v>
      </c>
      <c r="C32" s="60" t="s">
        <v>150</v>
      </c>
      <c r="D32" s="60"/>
      <c r="E32" s="60"/>
      <c r="F32" s="60"/>
      <c r="G32" s="60"/>
      <c r="H32" s="60"/>
      <c r="I32" s="35"/>
      <c r="J32" s="35"/>
    </row>
    <row r="33" spans="1:10">
      <c r="A33" s="20" t="s">
        <v>151</v>
      </c>
      <c r="B33" s="22">
        <f>B22*B21*B32</f>
        <v>270</v>
      </c>
      <c r="C33" s="60" t="s">
        <v>152</v>
      </c>
      <c r="D33" s="60"/>
      <c r="E33" s="60"/>
      <c r="F33" s="60"/>
      <c r="G33" s="60"/>
      <c r="H33" s="60"/>
      <c r="I33" s="35"/>
      <c r="J33" s="35"/>
    </row>
    <row r="34" spans="1:10">
      <c r="A34" s="20" t="s">
        <v>193</v>
      </c>
      <c r="B34" s="22">
        <v>1</v>
      </c>
      <c r="C34" s="60" t="s">
        <v>198</v>
      </c>
      <c r="D34" s="60"/>
      <c r="E34" s="60"/>
      <c r="F34" s="60"/>
      <c r="G34" s="60"/>
      <c r="H34" s="60"/>
      <c r="I34" s="35"/>
      <c r="J34" s="35"/>
    </row>
    <row r="35" spans="1:10">
      <c r="A35" s="20" t="s">
        <v>194</v>
      </c>
      <c r="B35" s="22">
        <v>1</v>
      </c>
      <c r="C35" s="60" t="s">
        <v>199</v>
      </c>
      <c r="D35" s="60"/>
      <c r="E35" s="60"/>
      <c r="F35" s="60"/>
      <c r="G35" s="60"/>
      <c r="H35" s="60"/>
      <c r="I35" s="35"/>
      <c r="J35" s="35"/>
    </row>
    <row r="36" spans="1:10">
      <c r="A36" s="20" t="s">
        <v>195</v>
      </c>
      <c r="B36" s="22">
        <f>B35*B21*B22</f>
        <v>270</v>
      </c>
      <c r="C36" s="60" t="s">
        <v>200</v>
      </c>
      <c r="D36" s="60"/>
      <c r="E36" s="60"/>
      <c r="F36" s="60"/>
      <c r="G36" s="60"/>
      <c r="H36" s="60"/>
      <c r="I36" s="35"/>
      <c r="J36" s="35"/>
    </row>
    <row r="37" spans="1:10" ht="30" customHeight="1">
      <c r="A37" s="29" t="s">
        <v>157</v>
      </c>
      <c r="B37" s="55">
        <v>0.3</v>
      </c>
      <c r="C37" s="63" t="s">
        <v>153</v>
      </c>
      <c r="D37" s="63"/>
      <c r="E37" s="63"/>
      <c r="F37" s="63"/>
      <c r="G37" s="63"/>
      <c r="H37" s="63"/>
      <c r="I37" s="35"/>
    </row>
    <row r="38" spans="1:10">
      <c r="A38" s="20" t="s">
        <v>155</v>
      </c>
      <c r="B38" s="22">
        <f>SUM(B23+B24+B28+B31)</f>
        <v>586.4</v>
      </c>
      <c r="C38" s="60" t="s">
        <v>144</v>
      </c>
      <c r="D38" s="60"/>
      <c r="E38" s="60"/>
      <c r="F38" s="60"/>
      <c r="G38" s="60"/>
      <c r="H38" s="60"/>
    </row>
    <row r="39" spans="1:10">
      <c r="A39" s="20" t="s">
        <v>156</v>
      </c>
      <c r="B39" s="22">
        <f>B38*B37</f>
        <v>175.92</v>
      </c>
      <c r="C39" s="60" t="s">
        <v>160</v>
      </c>
      <c r="D39" s="60"/>
      <c r="E39" s="60"/>
      <c r="F39" s="60"/>
      <c r="G39" s="60"/>
      <c r="H39" s="60"/>
    </row>
    <row r="40" spans="1:10">
      <c r="A40" s="20" t="s">
        <v>158</v>
      </c>
      <c r="B40" s="27">
        <f>B37*B33</f>
        <v>81</v>
      </c>
      <c r="C40" s="60" t="s">
        <v>161</v>
      </c>
      <c r="D40" s="60"/>
      <c r="E40" s="60"/>
      <c r="F40" s="60"/>
      <c r="G40" s="60"/>
      <c r="H40" s="60"/>
      <c r="I40" s="35"/>
    </row>
    <row r="41" spans="1:10">
      <c r="A41" s="20" t="s">
        <v>201</v>
      </c>
      <c r="B41" s="27">
        <f>B36*B37</f>
        <v>81</v>
      </c>
      <c r="C41" s="60" t="s">
        <v>204</v>
      </c>
      <c r="D41" s="60"/>
      <c r="E41" s="60"/>
      <c r="F41" s="60"/>
      <c r="G41" s="60"/>
      <c r="H41" s="60"/>
      <c r="I41" s="35"/>
    </row>
    <row r="42" spans="1:10">
      <c r="A42" s="21" t="s">
        <v>146</v>
      </c>
      <c r="B42" s="26">
        <f>B38+B39</f>
        <v>762.31999999999994</v>
      </c>
      <c r="C42" s="65" t="s">
        <v>162</v>
      </c>
      <c r="D42" s="65"/>
      <c r="E42" s="65"/>
      <c r="F42" s="65"/>
      <c r="G42" s="65"/>
      <c r="H42" s="65"/>
    </row>
    <row r="43" spans="1:10">
      <c r="A43" s="33" t="s">
        <v>159</v>
      </c>
      <c r="B43" s="41">
        <f>B40+B33</f>
        <v>351</v>
      </c>
      <c r="C43" s="65" t="s">
        <v>163</v>
      </c>
      <c r="D43" s="65"/>
      <c r="E43" s="65"/>
      <c r="F43" s="65"/>
      <c r="G43" s="65"/>
      <c r="H43" s="65"/>
    </row>
    <row r="44" spans="1:10">
      <c r="A44" s="33" t="s">
        <v>202</v>
      </c>
      <c r="B44" s="41">
        <f>B41+B36</f>
        <v>351</v>
      </c>
      <c r="C44" s="65" t="s">
        <v>203</v>
      </c>
      <c r="D44" s="65"/>
      <c r="E44" s="65"/>
      <c r="F44" s="65"/>
      <c r="G44" s="65"/>
      <c r="H44" s="65"/>
    </row>
    <row r="45" spans="1:10">
      <c r="A45" s="38" t="s">
        <v>147</v>
      </c>
      <c r="B45" s="40">
        <f>B42*12</f>
        <v>9147.84</v>
      </c>
      <c r="C45" s="64" t="s">
        <v>165</v>
      </c>
      <c r="D45" s="64"/>
      <c r="E45" s="64"/>
      <c r="F45" s="64"/>
      <c r="G45" s="64"/>
      <c r="H45" s="64"/>
    </row>
    <row r="46" spans="1:10">
      <c r="A46" s="39" t="s">
        <v>154</v>
      </c>
      <c r="B46" s="40">
        <f>B43*12</f>
        <v>4212</v>
      </c>
      <c r="C46" s="64" t="s">
        <v>164</v>
      </c>
      <c r="D46" s="64"/>
      <c r="E46" s="64"/>
      <c r="F46" s="64"/>
      <c r="G46" s="64"/>
      <c r="H46" s="64"/>
    </row>
    <row r="47" spans="1:10">
      <c r="A47" s="39" t="s">
        <v>196</v>
      </c>
      <c r="B47" s="40">
        <f>B44*12</f>
        <v>4212</v>
      </c>
      <c r="C47" s="64" t="s">
        <v>197</v>
      </c>
      <c r="D47" s="64"/>
      <c r="E47" s="64"/>
      <c r="F47" s="64"/>
      <c r="G47" s="64"/>
      <c r="H47" s="64"/>
    </row>
  </sheetData>
  <mergeCells count="35">
    <mergeCell ref="A5:M6"/>
    <mergeCell ref="C43:H43"/>
    <mergeCell ref="C44:H44"/>
    <mergeCell ref="C45:H45"/>
    <mergeCell ref="C46:H46"/>
    <mergeCell ref="C47:H47"/>
    <mergeCell ref="C42:H42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30:H30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18:H18"/>
    <mergeCell ref="A10:L10"/>
    <mergeCell ref="A15:H15"/>
    <mergeCell ref="C16:H16"/>
    <mergeCell ref="C17:H17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A2DD-2044-4002-8CA8-A7A0E5C3EB0A}">
  <sheetPr>
    <pageSetUpPr fitToPage="1"/>
  </sheetPr>
  <dimension ref="A5:M47"/>
  <sheetViews>
    <sheetView zoomScaleNormal="100" workbookViewId="0">
      <selection activeCell="L14" sqref="L14"/>
    </sheetView>
  </sheetViews>
  <sheetFormatPr defaultRowHeight="15"/>
  <cols>
    <col min="1" max="1" width="43.85546875" customWidth="1"/>
    <col min="2" max="2" width="12.140625" style="23" bestFit="1" customWidth="1"/>
    <col min="3" max="3" width="11.28515625" bestFit="1" customWidth="1"/>
    <col min="4" max="4" width="9" bestFit="1" customWidth="1"/>
    <col min="5" max="5" width="9.7109375" customWidth="1"/>
    <col min="6" max="6" width="11.28515625" customWidth="1"/>
    <col min="7" max="7" width="12.7109375" customWidth="1"/>
    <col min="11" max="11" width="11.28515625" customWidth="1"/>
  </cols>
  <sheetData>
    <row r="5" spans="1:13">
      <c r="A5" s="89" t="s">
        <v>213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>
      <c r="A7" s="18"/>
    </row>
    <row r="8" spans="1:13" ht="48">
      <c r="A8" s="42" t="s">
        <v>104</v>
      </c>
      <c r="B8" s="43" t="s">
        <v>166</v>
      </c>
      <c r="C8" s="43" t="s">
        <v>167</v>
      </c>
      <c r="D8" s="43" t="s">
        <v>168</v>
      </c>
      <c r="E8" s="43" t="s">
        <v>112</v>
      </c>
      <c r="F8" s="43" t="s">
        <v>169</v>
      </c>
      <c r="G8" s="43" t="s">
        <v>170</v>
      </c>
      <c r="H8" s="43" t="s">
        <v>171</v>
      </c>
      <c r="I8" s="43" t="s">
        <v>174</v>
      </c>
      <c r="J8" s="43" t="s">
        <v>173</v>
      </c>
      <c r="K8" s="44" t="s">
        <v>105</v>
      </c>
      <c r="L8" s="44" t="s">
        <v>106</v>
      </c>
      <c r="M8" s="44" t="s">
        <v>107</v>
      </c>
    </row>
    <row r="9" spans="1:13">
      <c r="A9" s="45" t="s">
        <v>176</v>
      </c>
      <c r="B9" s="46">
        <v>4</v>
      </c>
      <c r="C9" s="46">
        <v>2</v>
      </c>
      <c r="D9" s="46">
        <v>0</v>
      </c>
      <c r="E9" s="46">
        <v>0</v>
      </c>
      <c r="F9" s="46">
        <v>0</v>
      </c>
      <c r="G9" s="46">
        <v>0</v>
      </c>
      <c r="H9" s="46">
        <v>2</v>
      </c>
      <c r="I9" s="46">
        <v>0</v>
      </c>
      <c r="J9" s="46">
        <f>SUM(B9:I9)</f>
        <v>8</v>
      </c>
      <c r="K9" s="47">
        <f>J9*B$11</f>
        <v>32</v>
      </c>
      <c r="L9" s="47">
        <f>ROUND(J9/3,0)</f>
        <v>3</v>
      </c>
      <c r="M9" s="47">
        <f>SUM(K9:L9)</f>
        <v>35</v>
      </c>
    </row>
    <row r="10" spans="1:13">
      <c r="A10" s="61" t="s">
        <v>108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49">
        <f>SUM(M9:M9)</f>
        <v>35</v>
      </c>
    </row>
    <row r="11" spans="1:13">
      <c r="A11" s="50" t="s">
        <v>109</v>
      </c>
      <c r="B11" s="51">
        <v>4</v>
      </c>
    </row>
    <row r="12" spans="1:13">
      <c r="A12" s="50" t="s">
        <v>110</v>
      </c>
    </row>
    <row r="13" spans="1:13">
      <c r="A13" s="50" t="s">
        <v>111</v>
      </c>
    </row>
    <row r="14" spans="1:13">
      <c r="C14" s="52"/>
    </row>
    <row r="15" spans="1:13">
      <c r="A15" s="62" t="s">
        <v>145</v>
      </c>
      <c r="B15" s="62"/>
      <c r="C15" s="62"/>
      <c r="D15" s="62"/>
      <c r="E15" s="62"/>
      <c r="F15" s="62"/>
      <c r="G15" s="62"/>
      <c r="H15" s="62"/>
    </row>
    <row r="16" spans="1:13">
      <c r="A16" s="20" t="s">
        <v>113</v>
      </c>
      <c r="B16" s="22">
        <f>J9</f>
        <v>8</v>
      </c>
      <c r="C16" s="60" t="s">
        <v>117</v>
      </c>
      <c r="D16" s="60"/>
      <c r="E16" s="60"/>
      <c r="F16" s="60"/>
      <c r="G16" s="60"/>
      <c r="H16" s="60"/>
      <c r="I16" s="35"/>
      <c r="J16" s="35"/>
    </row>
    <row r="17" spans="1:10">
      <c r="A17" s="20" t="s">
        <v>114</v>
      </c>
      <c r="B17" s="22">
        <v>4</v>
      </c>
      <c r="C17" s="60" t="s">
        <v>118</v>
      </c>
      <c r="D17" s="60"/>
      <c r="E17" s="60"/>
      <c r="F17" s="60"/>
      <c r="G17" s="60"/>
      <c r="H17" s="60"/>
      <c r="I17" s="35"/>
      <c r="J17" s="35"/>
    </row>
    <row r="18" spans="1:10">
      <c r="A18" s="20" t="s">
        <v>115</v>
      </c>
      <c r="B18" s="22">
        <v>4</v>
      </c>
      <c r="C18" s="60" t="s">
        <v>119</v>
      </c>
      <c r="D18" s="60"/>
      <c r="E18" s="60"/>
      <c r="F18" s="60"/>
      <c r="G18" s="60"/>
      <c r="H18" s="60"/>
      <c r="I18" s="35"/>
      <c r="J18" s="35"/>
    </row>
    <row r="19" spans="1:10">
      <c r="A19" s="20" t="s">
        <v>116</v>
      </c>
      <c r="B19" s="22">
        <v>4</v>
      </c>
      <c r="C19" s="60" t="s">
        <v>128</v>
      </c>
      <c r="D19" s="60"/>
      <c r="E19" s="60"/>
      <c r="F19" s="60"/>
      <c r="G19" s="60"/>
      <c r="H19" s="60"/>
      <c r="I19" s="35"/>
      <c r="J19" s="35"/>
    </row>
    <row r="20" spans="1:10">
      <c r="A20" s="20" t="s">
        <v>148</v>
      </c>
      <c r="B20" s="22">
        <v>30</v>
      </c>
      <c r="C20" s="60" t="s">
        <v>120</v>
      </c>
      <c r="D20" s="60"/>
      <c r="E20" s="60"/>
      <c r="F20" s="60"/>
      <c r="G20" s="60"/>
      <c r="H20" s="60"/>
      <c r="I20" s="35"/>
      <c r="J20" s="35"/>
    </row>
    <row r="21" spans="1:10">
      <c r="A21" s="20" t="s">
        <v>124</v>
      </c>
      <c r="B21" s="22">
        <v>4</v>
      </c>
      <c r="C21" s="60" t="s">
        <v>121</v>
      </c>
      <c r="D21" s="60"/>
      <c r="E21" s="60"/>
      <c r="F21" s="60"/>
      <c r="G21" s="60"/>
      <c r="H21" s="60"/>
      <c r="I21" s="35"/>
      <c r="J21" s="35"/>
    </row>
    <row r="22" spans="1:10">
      <c r="A22" s="20" t="s">
        <v>122</v>
      </c>
      <c r="B22" s="22">
        <f>(B16*B20)/B21</f>
        <v>60</v>
      </c>
      <c r="C22" s="60" t="s">
        <v>123</v>
      </c>
      <c r="D22" s="60"/>
      <c r="E22" s="60"/>
      <c r="F22" s="60"/>
      <c r="G22" s="60"/>
      <c r="H22" s="60"/>
      <c r="I22" s="35"/>
      <c r="J22" s="35"/>
    </row>
    <row r="23" spans="1:10">
      <c r="A23" s="20" t="s">
        <v>125</v>
      </c>
      <c r="B23" s="22">
        <f>(B16*B17)*(B20/B18)</f>
        <v>240</v>
      </c>
      <c r="C23" s="60" t="s">
        <v>126</v>
      </c>
      <c r="D23" s="60"/>
      <c r="E23" s="60"/>
      <c r="F23" s="60"/>
      <c r="G23" s="60"/>
      <c r="H23" s="60"/>
      <c r="I23" s="35"/>
      <c r="J23" s="35"/>
    </row>
    <row r="24" spans="1:10">
      <c r="A24" s="20" t="s">
        <v>127</v>
      </c>
      <c r="B24" s="22">
        <f>B22*B19</f>
        <v>240</v>
      </c>
      <c r="C24" s="60" t="s">
        <v>129</v>
      </c>
      <c r="D24" s="60"/>
      <c r="E24" s="60"/>
      <c r="F24" s="60"/>
      <c r="G24" s="60"/>
      <c r="H24" s="60"/>
      <c r="I24" s="35"/>
      <c r="J24" s="35"/>
    </row>
    <row r="25" spans="1:10">
      <c r="A25" s="20" t="s">
        <v>130</v>
      </c>
      <c r="B25" s="54">
        <v>0.25</v>
      </c>
      <c r="C25" s="60" t="s">
        <v>133</v>
      </c>
      <c r="D25" s="60"/>
      <c r="E25" s="60"/>
      <c r="F25" s="60"/>
      <c r="G25" s="60"/>
      <c r="H25" s="60"/>
      <c r="I25" s="35"/>
      <c r="J25" s="53"/>
    </row>
    <row r="26" spans="1:10">
      <c r="A26" s="20" t="s">
        <v>134</v>
      </c>
      <c r="B26" s="37">
        <v>1</v>
      </c>
      <c r="C26" s="60" t="s">
        <v>142</v>
      </c>
      <c r="D26" s="60"/>
      <c r="E26" s="60"/>
      <c r="F26" s="60"/>
      <c r="G26" s="60"/>
      <c r="H26" s="60"/>
      <c r="I26" s="35"/>
      <c r="J26" s="35"/>
    </row>
    <row r="27" spans="1:10">
      <c r="A27" s="20" t="s">
        <v>135</v>
      </c>
      <c r="B27" s="37">
        <v>1</v>
      </c>
      <c r="C27" s="60" t="s">
        <v>132</v>
      </c>
      <c r="D27" s="60"/>
      <c r="E27" s="60"/>
      <c r="F27" s="60"/>
      <c r="G27" s="60"/>
      <c r="H27" s="60"/>
      <c r="I27" s="35"/>
      <c r="J27" s="35"/>
    </row>
    <row r="28" spans="1:10">
      <c r="A28" s="20" t="s">
        <v>131</v>
      </c>
      <c r="B28" s="22">
        <f>ROUNDUP((B22*B25)*B21*B26,0)</f>
        <v>60</v>
      </c>
      <c r="C28" s="60" t="s">
        <v>136</v>
      </c>
      <c r="D28" s="60"/>
      <c r="E28" s="60"/>
      <c r="F28" s="60"/>
      <c r="G28" s="60"/>
      <c r="H28" s="60"/>
      <c r="I28" s="35"/>
      <c r="J28" s="35"/>
    </row>
    <row r="29" spans="1:10">
      <c r="A29" s="20" t="s">
        <v>137</v>
      </c>
      <c r="B29" s="54">
        <v>0.15</v>
      </c>
      <c r="C29" s="60" t="s">
        <v>141</v>
      </c>
      <c r="D29" s="60"/>
      <c r="E29" s="60"/>
      <c r="F29" s="60"/>
      <c r="G29" s="60"/>
      <c r="H29" s="60"/>
      <c r="I29" s="35"/>
      <c r="J29" s="53"/>
    </row>
    <row r="30" spans="1:10">
      <c r="A30" s="20" t="s">
        <v>138</v>
      </c>
      <c r="B30" s="22">
        <v>4</v>
      </c>
      <c r="C30" s="60" t="s">
        <v>140</v>
      </c>
      <c r="D30" s="60"/>
      <c r="E30" s="60"/>
      <c r="F30" s="60"/>
      <c r="G30" s="60"/>
      <c r="H30" s="60"/>
      <c r="I30" s="35"/>
      <c r="J30" s="35"/>
    </row>
    <row r="31" spans="1:10">
      <c r="A31" s="20" t="s">
        <v>139</v>
      </c>
      <c r="B31" s="22">
        <f>(B22*B29)*B19</f>
        <v>36</v>
      </c>
      <c r="C31" s="60" t="s">
        <v>143</v>
      </c>
      <c r="D31" s="60"/>
      <c r="E31" s="60"/>
      <c r="F31" s="60"/>
      <c r="G31" s="60"/>
      <c r="H31" s="60"/>
      <c r="I31" s="35"/>
      <c r="J31" s="35"/>
    </row>
    <row r="32" spans="1:10">
      <c r="A32" s="20" t="s">
        <v>149</v>
      </c>
      <c r="B32" s="22">
        <v>1</v>
      </c>
      <c r="C32" s="60" t="s">
        <v>150</v>
      </c>
      <c r="D32" s="60"/>
      <c r="E32" s="60"/>
      <c r="F32" s="60"/>
      <c r="G32" s="60"/>
      <c r="H32" s="60"/>
      <c r="I32" s="35"/>
      <c r="J32" s="35"/>
    </row>
    <row r="33" spans="1:10">
      <c r="A33" s="20" t="s">
        <v>151</v>
      </c>
      <c r="B33" s="22">
        <f>B22*B21*B32</f>
        <v>240</v>
      </c>
      <c r="C33" s="69" t="s">
        <v>152</v>
      </c>
      <c r="D33" s="70"/>
      <c r="E33" s="70"/>
      <c r="F33" s="70"/>
      <c r="G33" s="70"/>
      <c r="H33" s="71"/>
      <c r="I33" s="35"/>
      <c r="J33" s="35"/>
    </row>
    <row r="34" spans="1:10">
      <c r="A34" s="20" t="s">
        <v>193</v>
      </c>
      <c r="B34" s="22">
        <v>1</v>
      </c>
      <c r="C34" s="69" t="s">
        <v>198</v>
      </c>
      <c r="D34" s="70"/>
      <c r="E34" s="70"/>
      <c r="F34" s="70"/>
      <c r="G34" s="70"/>
      <c r="H34" s="71"/>
      <c r="I34" s="35"/>
      <c r="J34" s="35"/>
    </row>
    <row r="35" spans="1:10">
      <c r="A35" s="20" t="s">
        <v>194</v>
      </c>
      <c r="B35" s="22">
        <v>1</v>
      </c>
      <c r="C35" s="69" t="s">
        <v>199</v>
      </c>
      <c r="D35" s="70"/>
      <c r="E35" s="70"/>
      <c r="F35" s="70"/>
      <c r="G35" s="70"/>
      <c r="H35" s="71"/>
      <c r="I35" s="35"/>
      <c r="J35" s="35"/>
    </row>
    <row r="36" spans="1:10">
      <c r="A36" s="20" t="s">
        <v>195</v>
      </c>
      <c r="B36" s="22">
        <f>B35*B21*B22</f>
        <v>240</v>
      </c>
      <c r="C36" s="69" t="s">
        <v>200</v>
      </c>
      <c r="D36" s="70"/>
      <c r="E36" s="70"/>
      <c r="F36" s="70"/>
      <c r="G36" s="70"/>
      <c r="H36" s="71"/>
      <c r="I36" s="35"/>
      <c r="J36" s="35"/>
    </row>
    <row r="37" spans="1:10" ht="32.25" customHeight="1">
      <c r="A37" s="29" t="s">
        <v>157</v>
      </c>
      <c r="B37" s="55">
        <v>0.3</v>
      </c>
      <c r="C37" s="75" t="s">
        <v>153</v>
      </c>
      <c r="D37" s="76"/>
      <c r="E37" s="76"/>
      <c r="F37" s="76"/>
      <c r="G37" s="76"/>
      <c r="H37" s="77"/>
      <c r="I37" s="35"/>
    </row>
    <row r="38" spans="1:10">
      <c r="A38" s="20" t="s">
        <v>155</v>
      </c>
      <c r="B38" s="22">
        <f>SUM(B23+B24+B28+B31)</f>
        <v>576</v>
      </c>
      <c r="C38" s="69" t="s">
        <v>144</v>
      </c>
      <c r="D38" s="70"/>
      <c r="E38" s="70"/>
      <c r="F38" s="70"/>
      <c r="G38" s="70"/>
      <c r="H38" s="71"/>
    </row>
    <row r="39" spans="1:10">
      <c r="A39" s="20" t="s">
        <v>156</v>
      </c>
      <c r="B39" s="22">
        <f>B38*B37</f>
        <v>172.79999999999998</v>
      </c>
      <c r="C39" s="69" t="s">
        <v>160</v>
      </c>
      <c r="D39" s="70"/>
      <c r="E39" s="70"/>
      <c r="F39" s="70"/>
      <c r="G39" s="70"/>
      <c r="H39" s="71"/>
    </row>
    <row r="40" spans="1:10">
      <c r="A40" s="20" t="s">
        <v>158</v>
      </c>
      <c r="B40" s="27">
        <f>B37*B33</f>
        <v>72</v>
      </c>
      <c r="C40" s="69" t="s">
        <v>161</v>
      </c>
      <c r="D40" s="70"/>
      <c r="E40" s="70"/>
      <c r="F40" s="70"/>
      <c r="G40" s="70"/>
      <c r="H40" s="71"/>
      <c r="I40" s="35"/>
    </row>
    <row r="41" spans="1:10">
      <c r="A41" s="20" t="s">
        <v>201</v>
      </c>
      <c r="B41" s="27">
        <f>B36*B37</f>
        <v>72</v>
      </c>
      <c r="C41" s="69" t="s">
        <v>204</v>
      </c>
      <c r="D41" s="70"/>
      <c r="E41" s="70"/>
      <c r="F41" s="70"/>
      <c r="G41" s="70"/>
      <c r="H41" s="71"/>
      <c r="I41" s="35"/>
    </row>
    <row r="42" spans="1:10">
      <c r="A42" s="21" t="s">
        <v>146</v>
      </c>
      <c r="B42" s="26">
        <f>B38+B39</f>
        <v>748.8</v>
      </c>
      <c r="C42" s="72" t="s">
        <v>162</v>
      </c>
      <c r="D42" s="73"/>
      <c r="E42" s="73"/>
      <c r="F42" s="73"/>
      <c r="G42" s="73"/>
      <c r="H42" s="74"/>
    </row>
    <row r="43" spans="1:10">
      <c r="A43" s="33" t="s">
        <v>159</v>
      </c>
      <c r="B43" s="41">
        <f>B40+B33</f>
        <v>312</v>
      </c>
      <c r="C43" s="72" t="s">
        <v>163</v>
      </c>
      <c r="D43" s="73"/>
      <c r="E43" s="73"/>
      <c r="F43" s="73"/>
      <c r="G43" s="73"/>
      <c r="H43" s="74"/>
    </row>
    <row r="44" spans="1:10">
      <c r="A44" s="33" t="s">
        <v>202</v>
      </c>
      <c r="B44" s="41">
        <f>B41+B36</f>
        <v>312</v>
      </c>
      <c r="C44" s="72" t="s">
        <v>203</v>
      </c>
      <c r="D44" s="73"/>
      <c r="E44" s="73"/>
      <c r="F44" s="73"/>
      <c r="G44" s="73"/>
      <c r="H44" s="74"/>
    </row>
    <row r="45" spans="1:10">
      <c r="A45" s="38" t="s">
        <v>147</v>
      </c>
      <c r="B45" s="40">
        <f>B42*12</f>
        <v>8985.5999999999985</v>
      </c>
      <c r="C45" s="78" t="s">
        <v>165</v>
      </c>
      <c r="D45" s="79"/>
      <c r="E45" s="79"/>
      <c r="F45" s="79"/>
      <c r="G45" s="79"/>
      <c r="H45" s="80"/>
    </row>
    <row r="46" spans="1:10">
      <c r="A46" s="39" t="s">
        <v>154</v>
      </c>
      <c r="B46" s="40">
        <f>B43*12</f>
        <v>3744</v>
      </c>
      <c r="C46" s="78" t="s">
        <v>164</v>
      </c>
      <c r="D46" s="79"/>
      <c r="E46" s="79"/>
      <c r="F46" s="79"/>
      <c r="G46" s="79"/>
      <c r="H46" s="80"/>
    </row>
    <row r="47" spans="1:10">
      <c r="A47" s="39" t="s">
        <v>196</v>
      </c>
      <c r="B47" s="40">
        <f>B44*12</f>
        <v>3744</v>
      </c>
      <c r="C47" s="78" t="s">
        <v>197</v>
      </c>
      <c r="D47" s="79"/>
      <c r="E47" s="79"/>
      <c r="F47" s="79"/>
      <c r="G47" s="79"/>
      <c r="H47" s="80"/>
    </row>
  </sheetData>
  <mergeCells count="35">
    <mergeCell ref="A5:M6"/>
    <mergeCell ref="C43:H43"/>
    <mergeCell ref="C44:H44"/>
    <mergeCell ref="C45:H45"/>
    <mergeCell ref="C46:H46"/>
    <mergeCell ref="C47:H47"/>
    <mergeCell ref="C42:H42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30:H30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18:H18"/>
    <mergeCell ref="A10:L10"/>
    <mergeCell ref="A15:H15"/>
    <mergeCell ref="C16:H16"/>
    <mergeCell ref="C17:H17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44D88-A517-42E8-B0E0-5E805F2B1869}">
  <sheetPr>
    <pageSetUpPr fitToPage="1"/>
  </sheetPr>
  <dimension ref="A5:M47"/>
  <sheetViews>
    <sheetView zoomScaleNormal="100" workbookViewId="0">
      <selection activeCell="J16" sqref="J16"/>
    </sheetView>
  </sheetViews>
  <sheetFormatPr defaultRowHeight="15"/>
  <cols>
    <col min="1" max="1" width="43.5703125" customWidth="1"/>
    <col min="2" max="2" width="12.140625" style="23" bestFit="1" customWidth="1"/>
    <col min="3" max="3" width="11.28515625" bestFit="1" customWidth="1"/>
    <col min="4" max="4" width="9" bestFit="1" customWidth="1"/>
    <col min="5" max="5" width="9.7109375" customWidth="1"/>
    <col min="6" max="6" width="11.28515625" customWidth="1"/>
    <col min="7" max="7" width="12.7109375" customWidth="1"/>
    <col min="11" max="11" width="11.28515625" customWidth="1"/>
  </cols>
  <sheetData>
    <row r="5" spans="1:13">
      <c r="A5" s="89" t="s">
        <v>213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>
      <c r="A7" s="18"/>
    </row>
    <row r="8" spans="1:13" ht="48">
      <c r="A8" s="42" t="s">
        <v>104</v>
      </c>
      <c r="B8" s="43" t="s">
        <v>166</v>
      </c>
      <c r="C8" s="43" t="s">
        <v>167</v>
      </c>
      <c r="D8" s="43" t="s">
        <v>168</v>
      </c>
      <c r="E8" s="43" t="s">
        <v>112</v>
      </c>
      <c r="F8" s="43" t="s">
        <v>169</v>
      </c>
      <c r="G8" s="43" t="s">
        <v>170</v>
      </c>
      <c r="H8" s="43" t="s">
        <v>171</v>
      </c>
      <c r="I8" s="43" t="s">
        <v>174</v>
      </c>
      <c r="J8" s="43" t="s">
        <v>173</v>
      </c>
      <c r="K8" s="44" t="s">
        <v>105</v>
      </c>
      <c r="L8" s="44" t="s">
        <v>106</v>
      </c>
      <c r="M8" s="44" t="s">
        <v>107</v>
      </c>
    </row>
    <row r="9" spans="1:13">
      <c r="A9" s="45" t="s">
        <v>175</v>
      </c>
      <c r="B9" s="46">
        <v>3</v>
      </c>
      <c r="C9" s="46">
        <v>2</v>
      </c>
      <c r="D9" s="46">
        <v>0</v>
      </c>
      <c r="E9" s="46">
        <v>0</v>
      </c>
      <c r="F9" s="46">
        <v>3</v>
      </c>
      <c r="G9" s="46">
        <v>3</v>
      </c>
      <c r="H9" s="46">
        <v>0</v>
      </c>
      <c r="I9" s="46">
        <v>4</v>
      </c>
      <c r="J9" s="46">
        <f>SUM(B9:I9)</f>
        <v>15</v>
      </c>
      <c r="K9" s="47">
        <f>J9*B$11</f>
        <v>60</v>
      </c>
      <c r="L9" s="47">
        <f>ROUND(J9/3,0)</f>
        <v>5</v>
      </c>
      <c r="M9" s="47">
        <f>SUM(K9:L9)</f>
        <v>65</v>
      </c>
    </row>
    <row r="10" spans="1:13">
      <c r="A10" s="61" t="s">
        <v>108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49">
        <f>SUM(M9:M9)</f>
        <v>65</v>
      </c>
    </row>
    <row r="11" spans="1:13">
      <c r="A11" s="50" t="s">
        <v>109</v>
      </c>
      <c r="B11" s="51">
        <v>4</v>
      </c>
    </row>
    <row r="12" spans="1:13">
      <c r="A12" s="50" t="s">
        <v>110</v>
      </c>
    </row>
    <row r="13" spans="1:13">
      <c r="A13" s="50" t="s">
        <v>111</v>
      </c>
    </row>
    <row r="14" spans="1:13">
      <c r="C14" s="52"/>
    </row>
    <row r="15" spans="1:13">
      <c r="A15" s="62" t="s">
        <v>145</v>
      </c>
      <c r="B15" s="62"/>
      <c r="C15" s="62"/>
      <c r="D15" s="62"/>
      <c r="E15" s="62"/>
      <c r="F15" s="62"/>
      <c r="G15" s="62"/>
      <c r="H15" s="62"/>
    </row>
    <row r="16" spans="1:13">
      <c r="A16" s="20" t="s">
        <v>113</v>
      </c>
      <c r="B16" s="22">
        <f>J9</f>
        <v>15</v>
      </c>
      <c r="C16" s="60" t="s">
        <v>117</v>
      </c>
      <c r="D16" s="60"/>
      <c r="E16" s="60"/>
      <c r="F16" s="60"/>
      <c r="G16" s="60"/>
      <c r="H16" s="60"/>
      <c r="I16" s="35"/>
      <c r="J16" s="35"/>
    </row>
    <row r="17" spans="1:10">
      <c r="A17" s="20" t="s">
        <v>114</v>
      </c>
      <c r="B17" s="22">
        <v>4</v>
      </c>
      <c r="C17" s="60" t="s">
        <v>118</v>
      </c>
      <c r="D17" s="60"/>
      <c r="E17" s="60"/>
      <c r="F17" s="60"/>
      <c r="G17" s="60"/>
      <c r="H17" s="60"/>
      <c r="I17" s="35"/>
      <c r="J17" s="35"/>
    </row>
    <row r="18" spans="1:10">
      <c r="A18" s="20" t="s">
        <v>115</v>
      </c>
      <c r="B18" s="22">
        <v>4</v>
      </c>
      <c r="C18" s="60" t="s">
        <v>119</v>
      </c>
      <c r="D18" s="60"/>
      <c r="E18" s="60"/>
      <c r="F18" s="60"/>
      <c r="G18" s="60"/>
      <c r="H18" s="60"/>
      <c r="I18" s="35"/>
      <c r="J18" s="35"/>
    </row>
    <row r="19" spans="1:10">
      <c r="A19" s="20" t="s">
        <v>116</v>
      </c>
      <c r="B19" s="22">
        <v>4</v>
      </c>
      <c r="C19" s="60" t="s">
        <v>128</v>
      </c>
      <c r="D19" s="60"/>
      <c r="E19" s="60"/>
      <c r="F19" s="60"/>
      <c r="G19" s="60"/>
      <c r="H19" s="60"/>
      <c r="I19" s="35"/>
      <c r="J19" s="35"/>
    </row>
    <row r="20" spans="1:10">
      <c r="A20" s="20" t="s">
        <v>148</v>
      </c>
      <c r="B20" s="22">
        <v>30</v>
      </c>
      <c r="C20" s="60" t="s">
        <v>120</v>
      </c>
      <c r="D20" s="60"/>
      <c r="E20" s="60"/>
      <c r="F20" s="60"/>
      <c r="G20" s="60"/>
      <c r="H20" s="60"/>
      <c r="I20" s="35"/>
      <c r="J20" s="35"/>
    </row>
    <row r="21" spans="1:10">
      <c r="A21" s="20" t="s">
        <v>124</v>
      </c>
      <c r="B21" s="22">
        <v>4</v>
      </c>
      <c r="C21" s="60" t="s">
        <v>121</v>
      </c>
      <c r="D21" s="60"/>
      <c r="E21" s="60"/>
      <c r="F21" s="60"/>
      <c r="G21" s="60"/>
      <c r="H21" s="60"/>
      <c r="I21" s="35"/>
      <c r="J21" s="35"/>
    </row>
    <row r="22" spans="1:10">
      <c r="A22" s="20" t="s">
        <v>122</v>
      </c>
      <c r="B22" s="22">
        <f>(B16*B20)/B21</f>
        <v>112.5</v>
      </c>
      <c r="C22" s="60" t="s">
        <v>123</v>
      </c>
      <c r="D22" s="60"/>
      <c r="E22" s="60"/>
      <c r="F22" s="60"/>
      <c r="G22" s="60"/>
      <c r="H22" s="60"/>
      <c r="I22" s="35"/>
      <c r="J22" s="35"/>
    </row>
    <row r="23" spans="1:10">
      <c r="A23" s="20" t="s">
        <v>125</v>
      </c>
      <c r="B23" s="22">
        <f>(B16*B17)*(B20/B18)</f>
        <v>450</v>
      </c>
      <c r="C23" s="60" t="s">
        <v>126</v>
      </c>
      <c r="D23" s="60"/>
      <c r="E23" s="60"/>
      <c r="F23" s="60"/>
      <c r="G23" s="60"/>
      <c r="H23" s="60"/>
      <c r="I23" s="35"/>
      <c r="J23" s="35"/>
    </row>
    <row r="24" spans="1:10">
      <c r="A24" s="20" t="s">
        <v>127</v>
      </c>
      <c r="B24" s="22">
        <f>B22*B19</f>
        <v>450</v>
      </c>
      <c r="C24" s="60" t="s">
        <v>129</v>
      </c>
      <c r="D24" s="60"/>
      <c r="E24" s="60"/>
      <c r="F24" s="60"/>
      <c r="G24" s="60"/>
      <c r="H24" s="60"/>
      <c r="I24" s="35"/>
      <c r="J24" s="35"/>
    </row>
    <row r="25" spans="1:10">
      <c r="A25" s="20" t="s">
        <v>130</v>
      </c>
      <c r="B25" s="54">
        <v>0.25</v>
      </c>
      <c r="C25" s="60" t="s">
        <v>133</v>
      </c>
      <c r="D25" s="60"/>
      <c r="E25" s="60"/>
      <c r="F25" s="60"/>
      <c r="G25" s="60"/>
      <c r="H25" s="60"/>
      <c r="I25" s="35"/>
      <c r="J25" s="53"/>
    </row>
    <row r="26" spans="1:10">
      <c r="A26" s="20" t="s">
        <v>134</v>
      </c>
      <c r="B26" s="37">
        <v>1</v>
      </c>
      <c r="C26" s="60" t="s">
        <v>142</v>
      </c>
      <c r="D26" s="60"/>
      <c r="E26" s="60"/>
      <c r="F26" s="60"/>
      <c r="G26" s="60"/>
      <c r="H26" s="60"/>
      <c r="I26" s="35"/>
      <c r="J26" s="35"/>
    </row>
    <row r="27" spans="1:10">
      <c r="A27" s="20" t="s">
        <v>135</v>
      </c>
      <c r="B27" s="37">
        <v>1</v>
      </c>
      <c r="C27" s="60" t="s">
        <v>132</v>
      </c>
      <c r="D27" s="60"/>
      <c r="E27" s="60"/>
      <c r="F27" s="60"/>
      <c r="G27" s="60"/>
      <c r="H27" s="60"/>
      <c r="I27" s="35"/>
      <c r="J27" s="35"/>
    </row>
    <row r="28" spans="1:10">
      <c r="A28" s="20" t="s">
        <v>131</v>
      </c>
      <c r="B28" s="22">
        <f>ROUNDUP((B22*B25)*B21*B26,0)</f>
        <v>113</v>
      </c>
      <c r="C28" s="60" t="s">
        <v>136</v>
      </c>
      <c r="D28" s="60"/>
      <c r="E28" s="60"/>
      <c r="F28" s="60"/>
      <c r="G28" s="60"/>
      <c r="H28" s="60"/>
      <c r="I28" s="35"/>
      <c r="J28" s="35"/>
    </row>
    <row r="29" spans="1:10">
      <c r="A29" s="20" t="s">
        <v>137</v>
      </c>
      <c r="B29" s="54">
        <v>0.15</v>
      </c>
      <c r="C29" s="60" t="s">
        <v>141</v>
      </c>
      <c r="D29" s="60"/>
      <c r="E29" s="60"/>
      <c r="F29" s="60"/>
      <c r="G29" s="60"/>
      <c r="H29" s="60"/>
      <c r="I29" s="35"/>
      <c r="J29" s="53"/>
    </row>
    <row r="30" spans="1:10">
      <c r="A30" s="20" t="s">
        <v>138</v>
      </c>
      <c r="B30" s="22">
        <v>4</v>
      </c>
      <c r="C30" s="60" t="s">
        <v>140</v>
      </c>
      <c r="D30" s="60"/>
      <c r="E30" s="60"/>
      <c r="F30" s="60"/>
      <c r="G30" s="60"/>
      <c r="H30" s="60"/>
      <c r="I30" s="35"/>
      <c r="J30" s="35"/>
    </row>
    <row r="31" spans="1:10">
      <c r="A31" s="20" t="s">
        <v>139</v>
      </c>
      <c r="B31" s="22">
        <f>(B22*B29)*B19</f>
        <v>67.5</v>
      </c>
      <c r="C31" s="60" t="s">
        <v>143</v>
      </c>
      <c r="D31" s="60"/>
      <c r="E31" s="60"/>
      <c r="F31" s="60"/>
      <c r="G31" s="60"/>
      <c r="H31" s="60"/>
      <c r="I31" s="35"/>
      <c r="J31" s="35"/>
    </row>
    <row r="32" spans="1:10">
      <c r="A32" s="20" t="s">
        <v>149</v>
      </c>
      <c r="B32" s="22">
        <v>1</v>
      </c>
      <c r="C32" s="60" t="s">
        <v>150</v>
      </c>
      <c r="D32" s="60"/>
      <c r="E32" s="60"/>
      <c r="F32" s="60"/>
      <c r="G32" s="60"/>
      <c r="H32" s="60"/>
      <c r="I32" s="35"/>
      <c r="J32" s="35"/>
    </row>
    <row r="33" spans="1:10">
      <c r="A33" s="20" t="s">
        <v>151</v>
      </c>
      <c r="B33" s="22">
        <f>B22*B21*B32</f>
        <v>450</v>
      </c>
      <c r="C33" s="69" t="s">
        <v>152</v>
      </c>
      <c r="D33" s="70"/>
      <c r="E33" s="70"/>
      <c r="F33" s="70"/>
      <c r="G33" s="70"/>
      <c r="H33" s="71"/>
      <c r="I33" s="35"/>
      <c r="J33" s="35"/>
    </row>
    <row r="34" spans="1:10">
      <c r="A34" s="20" t="s">
        <v>193</v>
      </c>
      <c r="B34" s="22">
        <v>1</v>
      </c>
      <c r="C34" s="69" t="s">
        <v>198</v>
      </c>
      <c r="D34" s="70"/>
      <c r="E34" s="70"/>
      <c r="F34" s="70"/>
      <c r="G34" s="70"/>
      <c r="H34" s="71"/>
      <c r="I34" s="35"/>
      <c r="J34" s="35"/>
    </row>
    <row r="35" spans="1:10">
      <c r="A35" s="20" t="s">
        <v>194</v>
      </c>
      <c r="B35" s="22">
        <v>1</v>
      </c>
      <c r="C35" s="69" t="s">
        <v>199</v>
      </c>
      <c r="D35" s="70"/>
      <c r="E35" s="70"/>
      <c r="F35" s="70"/>
      <c r="G35" s="70"/>
      <c r="H35" s="71"/>
      <c r="I35" s="35"/>
      <c r="J35" s="35"/>
    </row>
    <row r="36" spans="1:10">
      <c r="A36" s="20" t="s">
        <v>195</v>
      </c>
      <c r="B36" s="22">
        <f>B35*B21*B22</f>
        <v>450</v>
      </c>
      <c r="C36" s="69" t="s">
        <v>200</v>
      </c>
      <c r="D36" s="70"/>
      <c r="E36" s="70"/>
      <c r="F36" s="70"/>
      <c r="G36" s="70"/>
      <c r="H36" s="71"/>
      <c r="I36" s="35"/>
      <c r="J36" s="35"/>
    </row>
    <row r="37" spans="1:10" ht="30.75" customHeight="1">
      <c r="A37" s="29" t="s">
        <v>157</v>
      </c>
      <c r="B37" s="55">
        <v>0.3</v>
      </c>
      <c r="C37" s="75" t="s">
        <v>153</v>
      </c>
      <c r="D37" s="76"/>
      <c r="E37" s="76"/>
      <c r="F37" s="76"/>
      <c r="G37" s="76"/>
      <c r="H37" s="77"/>
      <c r="I37" s="35"/>
    </row>
    <row r="38" spans="1:10">
      <c r="A38" s="20" t="s">
        <v>155</v>
      </c>
      <c r="B38" s="22">
        <f>SUM(B23+B24+B28+B31)</f>
        <v>1080.5</v>
      </c>
      <c r="C38" s="69" t="s">
        <v>144</v>
      </c>
      <c r="D38" s="70"/>
      <c r="E38" s="70"/>
      <c r="F38" s="70"/>
      <c r="G38" s="70"/>
      <c r="H38" s="71"/>
    </row>
    <row r="39" spans="1:10">
      <c r="A39" s="20" t="s">
        <v>156</v>
      </c>
      <c r="B39" s="22">
        <f>B38*B37</f>
        <v>324.14999999999998</v>
      </c>
      <c r="C39" s="69" t="s">
        <v>160</v>
      </c>
      <c r="D39" s="70"/>
      <c r="E39" s="70"/>
      <c r="F39" s="70"/>
      <c r="G39" s="70"/>
      <c r="H39" s="71"/>
    </row>
    <row r="40" spans="1:10">
      <c r="A40" s="20" t="s">
        <v>158</v>
      </c>
      <c r="B40" s="27">
        <f>B37*B33</f>
        <v>135</v>
      </c>
      <c r="C40" s="69" t="s">
        <v>161</v>
      </c>
      <c r="D40" s="70"/>
      <c r="E40" s="70"/>
      <c r="F40" s="70"/>
      <c r="G40" s="70"/>
      <c r="H40" s="71"/>
      <c r="I40" s="35"/>
    </row>
    <row r="41" spans="1:10">
      <c r="A41" s="20" t="s">
        <v>201</v>
      </c>
      <c r="B41" s="27">
        <f>B36*B37</f>
        <v>135</v>
      </c>
      <c r="C41" s="69" t="s">
        <v>204</v>
      </c>
      <c r="D41" s="70"/>
      <c r="E41" s="70"/>
      <c r="F41" s="70"/>
      <c r="G41" s="70"/>
      <c r="H41" s="71"/>
      <c r="I41" s="35"/>
    </row>
    <row r="42" spans="1:10">
      <c r="A42" s="21" t="s">
        <v>146</v>
      </c>
      <c r="B42" s="26">
        <f>B38+B39</f>
        <v>1404.65</v>
      </c>
      <c r="C42" s="72" t="s">
        <v>162</v>
      </c>
      <c r="D42" s="73"/>
      <c r="E42" s="73"/>
      <c r="F42" s="73"/>
      <c r="G42" s="73"/>
      <c r="H42" s="74"/>
    </row>
    <row r="43" spans="1:10">
      <c r="A43" s="33" t="s">
        <v>159</v>
      </c>
      <c r="B43" s="41">
        <f>B40+B33</f>
        <v>585</v>
      </c>
      <c r="C43" s="72" t="s">
        <v>163</v>
      </c>
      <c r="D43" s="73"/>
      <c r="E43" s="73"/>
      <c r="F43" s="73"/>
      <c r="G43" s="73"/>
      <c r="H43" s="74"/>
    </row>
    <row r="44" spans="1:10">
      <c r="A44" s="33" t="s">
        <v>202</v>
      </c>
      <c r="B44" s="41">
        <f>B41+B36</f>
        <v>585</v>
      </c>
      <c r="C44" s="72" t="s">
        <v>203</v>
      </c>
      <c r="D44" s="73"/>
      <c r="E44" s="73"/>
      <c r="F44" s="73"/>
      <c r="G44" s="73"/>
      <c r="H44" s="74"/>
    </row>
    <row r="45" spans="1:10">
      <c r="A45" s="38" t="s">
        <v>147</v>
      </c>
      <c r="B45" s="40">
        <f>B42*12</f>
        <v>16855.800000000003</v>
      </c>
      <c r="C45" s="78" t="s">
        <v>165</v>
      </c>
      <c r="D45" s="79"/>
      <c r="E45" s="79"/>
      <c r="F45" s="79"/>
      <c r="G45" s="79"/>
      <c r="H45" s="80"/>
    </row>
    <row r="46" spans="1:10">
      <c r="A46" s="39" t="s">
        <v>154</v>
      </c>
      <c r="B46" s="40">
        <f>B43*12</f>
        <v>7020</v>
      </c>
      <c r="C46" s="78" t="s">
        <v>164</v>
      </c>
      <c r="D46" s="79"/>
      <c r="E46" s="79"/>
      <c r="F46" s="79"/>
      <c r="G46" s="79"/>
      <c r="H46" s="80"/>
    </row>
    <row r="47" spans="1:10">
      <c r="A47" s="39" t="s">
        <v>196</v>
      </c>
      <c r="B47" s="40">
        <f>B44*12</f>
        <v>7020</v>
      </c>
      <c r="C47" s="78" t="s">
        <v>197</v>
      </c>
      <c r="D47" s="79"/>
      <c r="E47" s="79"/>
      <c r="F47" s="79"/>
      <c r="G47" s="79"/>
      <c r="H47" s="80"/>
    </row>
  </sheetData>
  <mergeCells count="35">
    <mergeCell ref="A5:M6"/>
    <mergeCell ref="C43:H43"/>
    <mergeCell ref="C44:H44"/>
    <mergeCell ref="C45:H45"/>
    <mergeCell ref="C46:H46"/>
    <mergeCell ref="C47:H47"/>
    <mergeCell ref="C42:H42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30:H30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18:H18"/>
    <mergeCell ref="A10:L10"/>
    <mergeCell ref="A15:H15"/>
    <mergeCell ref="C16:H16"/>
    <mergeCell ref="C17:H17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40565-DCBE-4475-8EAC-C2F3F89E6620}">
  <sheetPr>
    <pageSetUpPr fitToPage="1"/>
  </sheetPr>
  <dimension ref="A5:M47"/>
  <sheetViews>
    <sheetView zoomScaleNormal="100" workbookViewId="0">
      <selection activeCell="A5" sqref="A5:M6"/>
    </sheetView>
  </sheetViews>
  <sheetFormatPr defaultRowHeight="15"/>
  <cols>
    <col min="1" max="1" width="43.5703125" customWidth="1"/>
    <col min="2" max="2" width="12.140625" style="23" bestFit="1" customWidth="1"/>
    <col min="3" max="3" width="11.28515625" bestFit="1" customWidth="1"/>
    <col min="4" max="4" width="9" bestFit="1" customWidth="1"/>
    <col min="5" max="5" width="9.7109375" customWidth="1"/>
    <col min="6" max="6" width="11.28515625" customWidth="1"/>
    <col min="7" max="7" width="12.7109375" customWidth="1"/>
    <col min="11" max="11" width="11.28515625" customWidth="1"/>
  </cols>
  <sheetData>
    <row r="5" spans="1:13">
      <c r="A5" s="89" t="s">
        <v>213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>
      <c r="A7" s="18"/>
    </row>
    <row r="8" spans="1:13" ht="48">
      <c r="A8" s="42" t="s">
        <v>104</v>
      </c>
      <c r="B8" s="43" t="s">
        <v>166</v>
      </c>
      <c r="C8" s="43" t="s">
        <v>167</v>
      </c>
      <c r="D8" s="43" t="s">
        <v>168</v>
      </c>
      <c r="E8" s="43" t="s">
        <v>112</v>
      </c>
      <c r="F8" s="43" t="s">
        <v>169</v>
      </c>
      <c r="G8" s="43" t="s">
        <v>170</v>
      </c>
      <c r="H8" s="43" t="s">
        <v>171</v>
      </c>
      <c r="I8" s="43" t="s">
        <v>174</v>
      </c>
      <c r="J8" s="43" t="s">
        <v>173</v>
      </c>
      <c r="K8" s="44" t="s">
        <v>105</v>
      </c>
      <c r="L8" s="44" t="s">
        <v>106</v>
      </c>
      <c r="M8" s="44" t="s">
        <v>107</v>
      </c>
    </row>
    <row r="9" spans="1:13">
      <c r="A9" s="45" t="s">
        <v>103</v>
      </c>
      <c r="B9" s="46">
        <v>4</v>
      </c>
      <c r="C9" s="46">
        <v>5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f>SUM(B9:I9)</f>
        <v>9</v>
      </c>
      <c r="K9" s="47">
        <f>J9*B$11</f>
        <v>36</v>
      </c>
      <c r="L9" s="47">
        <f>ROUND(J9/3,0)</f>
        <v>3</v>
      </c>
      <c r="M9" s="47">
        <f>SUM(K9:L9)</f>
        <v>39</v>
      </c>
    </row>
    <row r="10" spans="1:13">
      <c r="A10" s="61" t="s">
        <v>108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49">
        <f>SUM(M9:M9)</f>
        <v>39</v>
      </c>
    </row>
    <row r="11" spans="1:13">
      <c r="A11" s="50" t="s">
        <v>109</v>
      </c>
      <c r="B11" s="51">
        <v>4</v>
      </c>
    </row>
    <row r="12" spans="1:13">
      <c r="A12" s="50" t="s">
        <v>110</v>
      </c>
    </row>
    <row r="13" spans="1:13">
      <c r="A13" s="50" t="s">
        <v>111</v>
      </c>
    </row>
    <row r="14" spans="1:13">
      <c r="C14" s="52"/>
    </row>
    <row r="15" spans="1:13">
      <c r="A15" s="62" t="s">
        <v>145</v>
      </c>
      <c r="B15" s="62"/>
      <c r="C15" s="62"/>
      <c r="D15" s="62"/>
      <c r="E15" s="62"/>
      <c r="F15" s="62"/>
      <c r="G15" s="62"/>
      <c r="H15" s="62"/>
    </row>
    <row r="16" spans="1:13">
      <c r="A16" s="20" t="s">
        <v>113</v>
      </c>
      <c r="B16" s="22">
        <f>J9</f>
        <v>9</v>
      </c>
      <c r="C16" s="60" t="s">
        <v>117</v>
      </c>
      <c r="D16" s="60"/>
      <c r="E16" s="60"/>
      <c r="F16" s="60"/>
      <c r="G16" s="60"/>
      <c r="H16" s="60"/>
      <c r="I16" s="35"/>
      <c r="J16" s="35"/>
    </row>
    <row r="17" spans="1:10">
      <c r="A17" s="20" t="s">
        <v>114</v>
      </c>
      <c r="B17" s="22">
        <v>4</v>
      </c>
      <c r="C17" s="60" t="s">
        <v>118</v>
      </c>
      <c r="D17" s="60"/>
      <c r="E17" s="60"/>
      <c r="F17" s="60"/>
      <c r="G17" s="60"/>
      <c r="H17" s="60"/>
      <c r="I17" s="35"/>
      <c r="J17" s="35"/>
    </row>
    <row r="18" spans="1:10">
      <c r="A18" s="20" t="s">
        <v>115</v>
      </c>
      <c r="B18" s="22">
        <v>4</v>
      </c>
      <c r="C18" s="60" t="s">
        <v>119</v>
      </c>
      <c r="D18" s="60"/>
      <c r="E18" s="60"/>
      <c r="F18" s="60"/>
      <c r="G18" s="60"/>
      <c r="H18" s="60"/>
      <c r="I18" s="35"/>
      <c r="J18" s="35"/>
    </row>
    <row r="19" spans="1:10">
      <c r="A19" s="20" t="s">
        <v>116</v>
      </c>
      <c r="B19" s="22">
        <v>4</v>
      </c>
      <c r="C19" s="60" t="s">
        <v>128</v>
      </c>
      <c r="D19" s="60"/>
      <c r="E19" s="60"/>
      <c r="F19" s="60"/>
      <c r="G19" s="60"/>
      <c r="H19" s="60"/>
      <c r="I19" s="35"/>
      <c r="J19" s="35"/>
    </row>
    <row r="20" spans="1:10">
      <c r="A20" s="20" t="s">
        <v>148</v>
      </c>
      <c r="B20" s="22">
        <v>30</v>
      </c>
      <c r="C20" s="60" t="s">
        <v>120</v>
      </c>
      <c r="D20" s="60"/>
      <c r="E20" s="60"/>
      <c r="F20" s="60"/>
      <c r="G20" s="60"/>
      <c r="H20" s="60"/>
      <c r="I20" s="35"/>
      <c r="J20" s="35"/>
    </row>
    <row r="21" spans="1:10">
      <c r="A21" s="20" t="s">
        <v>124</v>
      </c>
      <c r="B21" s="22">
        <v>4</v>
      </c>
      <c r="C21" s="60" t="s">
        <v>121</v>
      </c>
      <c r="D21" s="60"/>
      <c r="E21" s="60"/>
      <c r="F21" s="60"/>
      <c r="G21" s="60"/>
      <c r="H21" s="60"/>
      <c r="I21" s="35"/>
      <c r="J21" s="35"/>
    </row>
    <row r="22" spans="1:10">
      <c r="A22" s="20" t="s">
        <v>122</v>
      </c>
      <c r="B22" s="22">
        <f>(B16*B20)/B21</f>
        <v>67.5</v>
      </c>
      <c r="C22" s="60" t="s">
        <v>123</v>
      </c>
      <c r="D22" s="60"/>
      <c r="E22" s="60"/>
      <c r="F22" s="60"/>
      <c r="G22" s="60"/>
      <c r="H22" s="60"/>
      <c r="I22" s="35"/>
      <c r="J22" s="35"/>
    </row>
    <row r="23" spans="1:10">
      <c r="A23" s="20" t="s">
        <v>125</v>
      </c>
      <c r="B23" s="22">
        <f>(B16*B17)*(B20/B18)</f>
        <v>270</v>
      </c>
      <c r="C23" s="60" t="s">
        <v>126</v>
      </c>
      <c r="D23" s="60"/>
      <c r="E23" s="60"/>
      <c r="F23" s="60"/>
      <c r="G23" s="60"/>
      <c r="H23" s="60"/>
      <c r="I23" s="35"/>
      <c r="J23" s="35"/>
    </row>
    <row r="24" spans="1:10">
      <c r="A24" s="20" t="s">
        <v>127</v>
      </c>
      <c r="B24" s="22">
        <f>B22*B19</f>
        <v>270</v>
      </c>
      <c r="C24" s="60" t="s">
        <v>129</v>
      </c>
      <c r="D24" s="60"/>
      <c r="E24" s="60"/>
      <c r="F24" s="60"/>
      <c r="G24" s="60"/>
      <c r="H24" s="60"/>
      <c r="I24" s="35"/>
      <c r="J24" s="35"/>
    </row>
    <row r="25" spans="1:10">
      <c r="A25" s="20" t="s">
        <v>130</v>
      </c>
      <c r="B25" s="54">
        <v>0.25</v>
      </c>
      <c r="C25" s="60" t="s">
        <v>133</v>
      </c>
      <c r="D25" s="60"/>
      <c r="E25" s="60"/>
      <c r="F25" s="60"/>
      <c r="G25" s="60"/>
      <c r="H25" s="60"/>
      <c r="I25" s="35"/>
      <c r="J25" s="53"/>
    </row>
    <row r="26" spans="1:10">
      <c r="A26" s="20" t="s">
        <v>134</v>
      </c>
      <c r="B26" s="37">
        <v>1</v>
      </c>
      <c r="C26" s="60" t="s">
        <v>142</v>
      </c>
      <c r="D26" s="60"/>
      <c r="E26" s="60"/>
      <c r="F26" s="60"/>
      <c r="G26" s="60"/>
      <c r="H26" s="60"/>
      <c r="I26" s="35"/>
      <c r="J26" s="35"/>
    </row>
    <row r="27" spans="1:10">
      <c r="A27" s="20" t="s">
        <v>135</v>
      </c>
      <c r="B27" s="37">
        <v>1</v>
      </c>
      <c r="C27" s="60" t="s">
        <v>132</v>
      </c>
      <c r="D27" s="60"/>
      <c r="E27" s="60"/>
      <c r="F27" s="60"/>
      <c r="G27" s="60"/>
      <c r="H27" s="60"/>
      <c r="I27" s="35"/>
      <c r="J27" s="35"/>
    </row>
    <row r="28" spans="1:10">
      <c r="A28" s="20" t="s">
        <v>131</v>
      </c>
      <c r="B28" s="22">
        <f>ROUNDUP((B22*B25)*B21*B26,0)</f>
        <v>68</v>
      </c>
      <c r="C28" s="60" t="s">
        <v>136</v>
      </c>
      <c r="D28" s="60"/>
      <c r="E28" s="60"/>
      <c r="F28" s="60"/>
      <c r="G28" s="60"/>
      <c r="H28" s="60"/>
      <c r="I28" s="35"/>
      <c r="J28" s="35"/>
    </row>
    <row r="29" spans="1:10">
      <c r="A29" s="20" t="s">
        <v>137</v>
      </c>
      <c r="B29" s="54">
        <v>0.15</v>
      </c>
      <c r="C29" s="60" t="s">
        <v>141</v>
      </c>
      <c r="D29" s="60"/>
      <c r="E29" s="60"/>
      <c r="F29" s="60"/>
      <c r="G29" s="60"/>
      <c r="H29" s="60"/>
      <c r="I29" s="35"/>
      <c r="J29" s="53"/>
    </row>
    <row r="30" spans="1:10">
      <c r="A30" s="20" t="s">
        <v>138</v>
      </c>
      <c r="B30" s="22">
        <v>4</v>
      </c>
      <c r="C30" s="60" t="s">
        <v>140</v>
      </c>
      <c r="D30" s="60"/>
      <c r="E30" s="60"/>
      <c r="F30" s="60"/>
      <c r="G30" s="60"/>
      <c r="H30" s="60"/>
      <c r="I30" s="35"/>
      <c r="J30" s="35"/>
    </row>
    <row r="31" spans="1:10">
      <c r="A31" s="20" t="s">
        <v>139</v>
      </c>
      <c r="B31" s="22">
        <f>(B22*B29)*B19</f>
        <v>40.5</v>
      </c>
      <c r="C31" s="60" t="s">
        <v>143</v>
      </c>
      <c r="D31" s="60"/>
      <c r="E31" s="60"/>
      <c r="F31" s="60"/>
      <c r="G31" s="60"/>
      <c r="H31" s="60"/>
      <c r="I31" s="35"/>
      <c r="J31" s="35"/>
    </row>
    <row r="32" spans="1:10">
      <c r="A32" s="20" t="s">
        <v>149</v>
      </c>
      <c r="B32" s="22">
        <v>1</v>
      </c>
      <c r="C32" s="60" t="s">
        <v>150</v>
      </c>
      <c r="D32" s="60"/>
      <c r="E32" s="60"/>
      <c r="F32" s="60"/>
      <c r="G32" s="60"/>
      <c r="H32" s="60"/>
      <c r="I32" s="35"/>
      <c r="J32" s="35"/>
    </row>
    <row r="33" spans="1:10">
      <c r="A33" s="20" t="s">
        <v>151</v>
      </c>
      <c r="B33" s="22">
        <f>B22*B21*B32</f>
        <v>270</v>
      </c>
      <c r="C33" s="69" t="s">
        <v>152</v>
      </c>
      <c r="D33" s="70"/>
      <c r="E33" s="70"/>
      <c r="F33" s="70"/>
      <c r="G33" s="70"/>
      <c r="H33" s="71"/>
      <c r="I33" s="35"/>
      <c r="J33" s="35"/>
    </row>
    <row r="34" spans="1:10">
      <c r="A34" s="20" t="s">
        <v>193</v>
      </c>
      <c r="B34" s="22">
        <v>1</v>
      </c>
      <c r="C34" s="69" t="s">
        <v>198</v>
      </c>
      <c r="D34" s="70"/>
      <c r="E34" s="70"/>
      <c r="F34" s="70"/>
      <c r="G34" s="70"/>
      <c r="H34" s="71"/>
      <c r="I34" s="35"/>
      <c r="J34" s="35"/>
    </row>
    <row r="35" spans="1:10">
      <c r="A35" s="20" t="s">
        <v>194</v>
      </c>
      <c r="B35" s="22">
        <v>1</v>
      </c>
      <c r="C35" s="69" t="s">
        <v>199</v>
      </c>
      <c r="D35" s="70"/>
      <c r="E35" s="70"/>
      <c r="F35" s="70"/>
      <c r="G35" s="70"/>
      <c r="H35" s="71"/>
      <c r="I35" s="35"/>
      <c r="J35" s="35"/>
    </row>
    <row r="36" spans="1:10">
      <c r="A36" s="20" t="s">
        <v>195</v>
      </c>
      <c r="B36" s="22">
        <f>B35*B21*B22</f>
        <v>270</v>
      </c>
      <c r="C36" s="69" t="s">
        <v>200</v>
      </c>
      <c r="D36" s="70"/>
      <c r="E36" s="70"/>
      <c r="F36" s="70"/>
      <c r="G36" s="70"/>
      <c r="H36" s="71"/>
      <c r="I36" s="35"/>
      <c r="J36" s="35"/>
    </row>
    <row r="37" spans="1:10" ht="31.5" customHeight="1">
      <c r="A37" s="29" t="s">
        <v>157</v>
      </c>
      <c r="B37" s="55">
        <v>0.3</v>
      </c>
      <c r="C37" s="75" t="s">
        <v>153</v>
      </c>
      <c r="D37" s="76"/>
      <c r="E37" s="76"/>
      <c r="F37" s="76"/>
      <c r="G37" s="76"/>
      <c r="H37" s="77"/>
      <c r="I37" s="35"/>
    </row>
    <row r="38" spans="1:10">
      <c r="A38" s="20" t="s">
        <v>155</v>
      </c>
      <c r="B38" s="22">
        <f>SUM(B23+B24+B28+B31)</f>
        <v>648.5</v>
      </c>
      <c r="C38" s="69" t="s">
        <v>144</v>
      </c>
      <c r="D38" s="70"/>
      <c r="E38" s="70"/>
      <c r="F38" s="70"/>
      <c r="G38" s="70"/>
      <c r="H38" s="71"/>
    </row>
    <row r="39" spans="1:10">
      <c r="A39" s="20" t="s">
        <v>156</v>
      </c>
      <c r="B39" s="22">
        <f>B38*B37</f>
        <v>194.54999999999998</v>
      </c>
      <c r="C39" s="69" t="s">
        <v>160</v>
      </c>
      <c r="D39" s="70"/>
      <c r="E39" s="70"/>
      <c r="F39" s="70"/>
      <c r="G39" s="70"/>
      <c r="H39" s="71"/>
    </row>
    <row r="40" spans="1:10">
      <c r="A40" s="20" t="s">
        <v>158</v>
      </c>
      <c r="B40" s="27">
        <f>B37*B33</f>
        <v>81</v>
      </c>
      <c r="C40" s="69" t="s">
        <v>161</v>
      </c>
      <c r="D40" s="70"/>
      <c r="E40" s="70"/>
      <c r="F40" s="70"/>
      <c r="G40" s="70"/>
      <c r="H40" s="71"/>
      <c r="I40" s="35"/>
    </row>
    <row r="41" spans="1:10">
      <c r="A41" s="20" t="s">
        <v>201</v>
      </c>
      <c r="B41" s="27">
        <f>B36*B37</f>
        <v>81</v>
      </c>
      <c r="C41" s="69" t="s">
        <v>204</v>
      </c>
      <c r="D41" s="70"/>
      <c r="E41" s="70"/>
      <c r="F41" s="70"/>
      <c r="G41" s="70"/>
      <c r="H41" s="71"/>
      <c r="I41" s="35"/>
    </row>
    <row r="42" spans="1:10">
      <c r="A42" s="21" t="s">
        <v>146</v>
      </c>
      <c r="B42" s="26">
        <f>B38+B39</f>
        <v>843.05</v>
      </c>
      <c r="C42" s="72" t="s">
        <v>162</v>
      </c>
      <c r="D42" s="73"/>
      <c r="E42" s="73"/>
      <c r="F42" s="73"/>
      <c r="G42" s="73"/>
      <c r="H42" s="74"/>
    </row>
    <row r="43" spans="1:10">
      <c r="A43" s="33" t="s">
        <v>159</v>
      </c>
      <c r="B43" s="41">
        <f>B40+B33</f>
        <v>351</v>
      </c>
      <c r="C43" s="72" t="s">
        <v>163</v>
      </c>
      <c r="D43" s="73"/>
      <c r="E43" s="73"/>
      <c r="F43" s="73"/>
      <c r="G43" s="73"/>
      <c r="H43" s="74"/>
    </row>
    <row r="44" spans="1:10">
      <c r="A44" s="33" t="s">
        <v>202</v>
      </c>
      <c r="B44" s="41">
        <f>B41+B36</f>
        <v>351</v>
      </c>
      <c r="C44" s="72" t="s">
        <v>203</v>
      </c>
      <c r="D44" s="73"/>
      <c r="E44" s="73"/>
      <c r="F44" s="73"/>
      <c r="G44" s="73"/>
      <c r="H44" s="74"/>
    </row>
    <row r="45" spans="1:10">
      <c r="A45" s="38" t="s">
        <v>147</v>
      </c>
      <c r="B45" s="40">
        <f>B42*12</f>
        <v>10116.599999999999</v>
      </c>
      <c r="C45" s="78" t="s">
        <v>165</v>
      </c>
      <c r="D45" s="79"/>
      <c r="E45" s="79"/>
      <c r="F45" s="79"/>
      <c r="G45" s="79"/>
      <c r="H45" s="80"/>
    </row>
    <row r="46" spans="1:10">
      <c r="A46" s="39" t="s">
        <v>154</v>
      </c>
      <c r="B46" s="40">
        <f>B43*12</f>
        <v>4212</v>
      </c>
      <c r="C46" s="78" t="s">
        <v>164</v>
      </c>
      <c r="D46" s="79"/>
      <c r="E46" s="79"/>
      <c r="F46" s="79"/>
      <c r="G46" s="79"/>
      <c r="H46" s="80"/>
    </row>
    <row r="47" spans="1:10">
      <c r="A47" s="39" t="s">
        <v>196</v>
      </c>
      <c r="B47" s="40">
        <f>B44*12</f>
        <v>4212</v>
      </c>
      <c r="C47" s="78" t="s">
        <v>197</v>
      </c>
      <c r="D47" s="79"/>
      <c r="E47" s="79"/>
      <c r="F47" s="79"/>
      <c r="G47" s="79"/>
      <c r="H47" s="80"/>
    </row>
  </sheetData>
  <mergeCells count="35">
    <mergeCell ref="A5:M6"/>
    <mergeCell ref="C43:H43"/>
    <mergeCell ref="C44:H44"/>
    <mergeCell ref="C45:H45"/>
    <mergeCell ref="C46:H46"/>
    <mergeCell ref="C47:H47"/>
    <mergeCell ref="C42:H42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30:H30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18:H18"/>
    <mergeCell ref="A10:L10"/>
    <mergeCell ref="A15:H15"/>
    <mergeCell ref="C16:H16"/>
    <mergeCell ref="C17:H17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9BD9F-1D75-4BBD-86E7-0292CB46A26C}">
  <sheetPr>
    <pageSetUpPr fitToPage="1"/>
  </sheetPr>
  <dimension ref="A6:M47"/>
  <sheetViews>
    <sheetView topLeftCell="A7" zoomScaleNormal="100" workbookViewId="0">
      <selection activeCell="N36" sqref="N36"/>
    </sheetView>
  </sheetViews>
  <sheetFormatPr defaultRowHeight="15"/>
  <cols>
    <col min="1" max="1" width="42.140625" customWidth="1"/>
    <col min="2" max="2" width="12.140625" style="23" bestFit="1" customWidth="1"/>
    <col min="3" max="3" width="11.28515625" bestFit="1" customWidth="1"/>
    <col min="4" max="4" width="9" bestFit="1" customWidth="1"/>
    <col min="5" max="5" width="9.7109375" customWidth="1"/>
    <col min="6" max="6" width="11.28515625" customWidth="1"/>
    <col min="7" max="7" width="12.7109375" customWidth="1"/>
    <col min="11" max="11" width="11.28515625" customWidth="1"/>
  </cols>
  <sheetData>
    <row r="6" spans="1:13">
      <c r="A6" s="59" t="s">
        <v>172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>
      <c r="A7" s="18"/>
    </row>
    <row r="8" spans="1:13" ht="48">
      <c r="A8" s="16" t="s">
        <v>104</v>
      </c>
      <c r="B8" s="24" t="s">
        <v>166</v>
      </c>
      <c r="C8" s="24" t="s">
        <v>167</v>
      </c>
      <c r="D8" s="24" t="s">
        <v>168</v>
      </c>
      <c r="E8" s="24" t="s">
        <v>112</v>
      </c>
      <c r="F8" s="24" t="s">
        <v>169</v>
      </c>
      <c r="G8" s="24" t="s">
        <v>170</v>
      </c>
      <c r="H8" s="24" t="s">
        <v>171</v>
      </c>
      <c r="I8" s="24" t="s">
        <v>174</v>
      </c>
      <c r="J8" s="24" t="s">
        <v>173</v>
      </c>
      <c r="K8" s="13" t="s">
        <v>105</v>
      </c>
      <c r="L8" s="13" t="s">
        <v>106</v>
      </c>
      <c r="M8" s="13" t="s">
        <v>107</v>
      </c>
    </row>
    <row r="9" spans="1:13">
      <c r="A9" s="15" t="s">
        <v>99</v>
      </c>
      <c r="B9" s="25">
        <v>7</v>
      </c>
      <c r="C9" s="25">
        <v>5</v>
      </c>
      <c r="D9" s="25">
        <v>2</v>
      </c>
      <c r="E9" s="25">
        <v>10</v>
      </c>
      <c r="F9" s="25">
        <v>4</v>
      </c>
      <c r="G9" s="25">
        <v>2</v>
      </c>
      <c r="H9" s="25">
        <v>8</v>
      </c>
      <c r="I9" s="25">
        <v>5</v>
      </c>
      <c r="J9" s="34">
        <f>SUM(B9:I9)</f>
        <v>43</v>
      </c>
      <c r="K9" s="17">
        <f>J9*B$11</f>
        <v>172</v>
      </c>
      <c r="L9" s="17">
        <f>ROUND(J9/3,0)</f>
        <v>14</v>
      </c>
      <c r="M9" s="17">
        <f>SUM(K9:L9)</f>
        <v>186</v>
      </c>
    </row>
    <row r="10" spans="1:13">
      <c r="A10" s="81" t="s">
        <v>108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12">
        <f>SUM(M9:M9)</f>
        <v>186</v>
      </c>
    </row>
    <row r="11" spans="1:13">
      <c r="A11" s="14" t="s">
        <v>109</v>
      </c>
      <c r="B11" s="36">
        <v>4</v>
      </c>
    </row>
    <row r="12" spans="1:13">
      <c r="A12" s="14" t="s">
        <v>110</v>
      </c>
    </row>
    <row r="13" spans="1:13">
      <c r="A13" s="14" t="s">
        <v>111</v>
      </c>
    </row>
    <row r="14" spans="1:13">
      <c r="C14" s="19"/>
    </row>
    <row r="15" spans="1:13">
      <c r="A15" s="62" t="s">
        <v>145</v>
      </c>
      <c r="B15" s="62"/>
      <c r="C15" s="62"/>
      <c r="D15" s="62"/>
      <c r="E15" s="62"/>
      <c r="F15" s="62"/>
      <c r="G15" s="62"/>
      <c r="H15" s="62"/>
    </row>
    <row r="16" spans="1:13">
      <c r="A16" s="20" t="s">
        <v>113</v>
      </c>
      <c r="B16" s="22">
        <f>J9</f>
        <v>43</v>
      </c>
      <c r="C16" s="60" t="s">
        <v>117</v>
      </c>
      <c r="D16" s="60"/>
      <c r="E16" s="60"/>
      <c r="F16" s="60"/>
      <c r="G16" s="60"/>
      <c r="H16" s="60"/>
      <c r="I16" s="35"/>
      <c r="J16" s="35"/>
    </row>
    <row r="17" spans="1:10">
      <c r="A17" s="20" t="s">
        <v>114</v>
      </c>
      <c r="B17" s="22">
        <v>4</v>
      </c>
      <c r="C17" s="60" t="s">
        <v>118</v>
      </c>
      <c r="D17" s="60"/>
      <c r="E17" s="60"/>
      <c r="F17" s="60"/>
      <c r="G17" s="60"/>
      <c r="H17" s="60"/>
      <c r="I17" s="35"/>
      <c r="J17" s="35"/>
    </row>
    <row r="18" spans="1:10">
      <c r="A18" s="20" t="s">
        <v>115</v>
      </c>
      <c r="B18" s="22">
        <v>4</v>
      </c>
      <c r="C18" s="60" t="s">
        <v>119</v>
      </c>
      <c r="D18" s="60"/>
      <c r="E18" s="60"/>
      <c r="F18" s="60"/>
      <c r="G18" s="60"/>
      <c r="H18" s="60"/>
      <c r="I18" s="35"/>
      <c r="J18" s="35"/>
    </row>
    <row r="19" spans="1:10">
      <c r="A19" s="20" t="s">
        <v>116</v>
      </c>
      <c r="B19" s="22">
        <v>4</v>
      </c>
      <c r="C19" s="60" t="s">
        <v>128</v>
      </c>
      <c r="D19" s="60"/>
      <c r="E19" s="60"/>
      <c r="F19" s="60"/>
      <c r="G19" s="60"/>
      <c r="H19" s="60"/>
      <c r="I19" s="35"/>
      <c r="J19" s="35"/>
    </row>
    <row r="20" spans="1:10">
      <c r="A20" s="20" t="s">
        <v>148</v>
      </c>
      <c r="B20" s="22">
        <v>30</v>
      </c>
      <c r="C20" s="60" t="s">
        <v>120</v>
      </c>
      <c r="D20" s="60"/>
      <c r="E20" s="60"/>
      <c r="F20" s="60"/>
      <c r="G20" s="60"/>
      <c r="H20" s="60"/>
      <c r="I20" s="35"/>
      <c r="J20" s="35"/>
    </row>
    <row r="21" spans="1:10">
      <c r="A21" s="20" t="s">
        <v>124</v>
      </c>
      <c r="B21" s="31">
        <v>6</v>
      </c>
      <c r="C21" s="60" t="s">
        <v>121</v>
      </c>
      <c r="D21" s="60"/>
      <c r="E21" s="60"/>
      <c r="F21" s="60"/>
      <c r="G21" s="60"/>
      <c r="H21" s="60"/>
      <c r="I21" s="35"/>
      <c r="J21" s="35"/>
    </row>
    <row r="22" spans="1:10">
      <c r="A22" s="20" t="s">
        <v>122</v>
      </c>
      <c r="B22" s="22">
        <f>(B16*B20)/B21</f>
        <v>215</v>
      </c>
      <c r="C22" s="60" t="s">
        <v>123</v>
      </c>
      <c r="D22" s="60"/>
      <c r="E22" s="60"/>
      <c r="F22" s="60"/>
      <c r="G22" s="60"/>
      <c r="H22" s="60"/>
      <c r="I22" s="35"/>
      <c r="J22" s="35"/>
    </row>
    <row r="23" spans="1:10">
      <c r="A23" s="20" t="s">
        <v>125</v>
      </c>
      <c r="B23" s="22">
        <f>(B16*B17)*(B20/B18)</f>
        <v>1290</v>
      </c>
      <c r="C23" s="60" t="s">
        <v>126</v>
      </c>
      <c r="D23" s="60"/>
      <c r="E23" s="60"/>
      <c r="F23" s="60"/>
      <c r="G23" s="60"/>
      <c r="H23" s="60"/>
      <c r="I23" s="35"/>
      <c r="J23" s="35"/>
    </row>
    <row r="24" spans="1:10">
      <c r="A24" s="20" t="s">
        <v>127</v>
      </c>
      <c r="B24" s="22">
        <f>B22*B19</f>
        <v>860</v>
      </c>
      <c r="C24" s="60" t="s">
        <v>129</v>
      </c>
      <c r="D24" s="60"/>
      <c r="E24" s="60"/>
      <c r="F24" s="60"/>
      <c r="G24" s="60"/>
      <c r="H24" s="60"/>
      <c r="I24" s="35"/>
      <c r="J24" s="35"/>
    </row>
    <row r="25" spans="1:10">
      <c r="A25" s="20" t="s">
        <v>130</v>
      </c>
      <c r="B25" s="32">
        <v>0.25</v>
      </c>
      <c r="C25" s="60" t="s">
        <v>133</v>
      </c>
      <c r="D25" s="60"/>
      <c r="E25" s="60"/>
      <c r="F25" s="60"/>
      <c r="G25" s="60"/>
      <c r="H25" s="60"/>
      <c r="I25" s="35"/>
      <c r="J25" s="35"/>
    </row>
    <row r="26" spans="1:10">
      <c r="A26" s="20" t="s">
        <v>134</v>
      </c>
      <c r="B26" s="37">
        <v>1</v>
      </c>
      <c r="C26" s="60" t="s">
        <v>142</v>
      </c>
      <c r="D26" s="60"/>
      <c r="E26" s="60"/>
      <c r="F26" s="60"/>
      <c r="G26" s="60"/>
      <c r="H26" s="60"/>
      <c r="I26" s="35"/>
      <c r="J26" s="35"/>
    </row>
    <row r="27" spans="1:10">
      <c r="A27" s="20" t="s">
        <v>135</v>
      </c>
      <c r="B27" s="37">
        <v>1</v>
      </c>
      <c r="C27" s="60" t="s">
        <v>132</v>
      </c>
      <c r="D27" s="60"/>
      <c r="E27" s="60"/>
      <c r="F27" s="60"/>
      <c r="G27" s="60"/>
      <c r="H27" s="60"/>
      <c r="I27" s="35"/>
      <c r="J27" s="35"/>
    </row>
    <row r="28" spans="1:10">
      <c r="A28" s="20" t="s">
        <v>131</v>
      </c>
      <c r="B28" s="22">
        <f>ROUNDUP((B22*B25)*B21*B26,0)</f>
        <v>323</v>
      </c>
      <c r="C28" s="60" t="s">
        <v>136</v>
      </c>
      <c r="D28" s="60"/>
      <c r="E28" s="60"/>
      <c r="F28" s="60"/>
      <c r="G28" s="60"/>
      <c r="H28" s="60"/>
      <c r="I28" s="35"/>
      <c r="J28" s="35"/>
    </row>
    <row r="29" spans="1:10">
      <c r="A29" s="20" t="s">
        <v>137</v>
      </c>
      <c r="B29" s="32">
        <v>0.15</v>
      </c>
      <c r="C29" s="60" t="s">
        <v>141</v>
      </c>
      <c r="D29" s="60"/>
      <c r="E29" s="60"/>
      <c r="F29" s="60"/>
      <c r="G29" s="60"/>
      <c r="H29" s="60"/>
      <c r="I29" s="35"/>
      <c r="J29" s="35"/>
    </row>
    <row r="30" spans="1:10">
      <c r="A30" s="20" t="s">
        <v>138</v>
      </c>
      <c r="B30" s="22">
        <v>4</v>
      </c>
      <c r="C30" s="60" t="s">
        <v>140</v>
      </c>
      <c r="D30" s="60"/>
      <c r="E30" s="60"/>
      <c r="F30" s="60"/>
      <c r="G30" s="60"/>
      <c r="H30" s="60"/>
      <c r="I30" s="35"/>
      <c r="J30" s="35"/>
    </row>
    <row r="31" spans="1:10">
      <c r="A31" s="20" t="s">
        <v>139</v>
      </c>
      <c r="B31" s="22">
        <f>(B22*B29)*B19</f>
        <v>129</v>
      </c>
      <c r="C31" s="60" t="s">
        <v>143</v>
      </c>
      <c r="D31" s="60"/>
      <c r="E31" s="60"/>
      <c r="F31" s="60"/>
      <c r="G31" s="60"/>
      <c r="H31" s="60"/>
      <c r="I31" s="35"/>
      <c r="J31" s="35"/>
    </row>
    <row r="32" spans="1:10">
      <c r="A32" s="20" t="s">
        <v>149</v>
      </c>
      <c r="B32" s="22">
        <v>1</v>
      </c>
      <c r="C32" s="60" t="s">
        <v>150</v>
      </c>
      <c r="D32" s="60"/>
      <c r="E32" s="60"/>
      <c r="F32" s="60"/>
      <c r="G32" s="60"/>
      <c r="H32" s="60"/>
      <c r="I32" s="35"/>
      <c r="J32" s="35"/>
    </row>
    <row r="33" spans="1:10">
      <c r="A33" s="20" t="s">
        <v>151</v>
      </c>
      <c r="B33" s="22">
        <f>B22*B21*B32</f>
        <v>1290</v>
      </c>
      <c r="C33" s="60" t="s">
        <v>152</v>
      </c>
      <c r="D33" s="60"/>
      <c r="E33" s="60"/>
      <c r="F33" s="60"/>
      <c r="G33" s="60"/>
      <c r="H33" s="60"/>
      <c r="I33" s="35"/>
      <c r="J33" s="35"/>
    </row>
    <row r="34" spans="1:10">
      <c r="A34" s="20" t="s">
        <v>157</v>
      </c>
      <c r="B34" s="30">
        <v>0.3</v>
      </c>
      <c r="C34" s="60" t="s">
        <v>153</v>
      </c>
      <c r="D34" s="60"/>
      <c r="E34" s="60"/>
      <c r="F34" s="60"/>
      <c r="G34" s="60"/>
      <c r="H34" s="60"/>
      <c r="I34" s="35"/>
      <c r="J34" s="35"/>
    </row>
    <row r="35" spans="1:10">
      <c r="A35" s="20" t="s">
        <v>155</v>
      </c>
      <c r="B35" s="22">
        <f>SUM(B23+B24+B28+B31)</f>
        <v>2602</v>
      </c>
      <c r="C35" s="60" t="s">
        <v>144</v>
      </c>
      <c r="D35" s="60"/>
      <c r="E35" s="60"/>
      <c r="F35" s="60"/>
      <c r="G35" s="60"/>
      <c r="H35" s="60"/>
      <c r="I35" s="35"/>
      <c r="J35" s="35"/>
    </row>
    <row r="36" spans="1:10">
      <c r="A36" s="20" t="s">
        <v>156</v>
      </c>
      <c r="B36" s="22">
        <f>B35*B34</f>
        <v>780.6</v>
      </c>
      <c r="C36" s="60" t="s">
        <v>160</v>
      </c>
      <c r="D36" s="60"/>
      <c r="E36" s="60"/>
      <c r="F36" s="60"/>
      <c r="G36" s="60"/>
      <c r="H36" s="60"/>
      <c r="I36" s="35"/>
      <c r="J36" s="35"/>
    </row>
    <row r="37" spans="1:10">
      <c r="A37" s="20" t="s">
        <v>158</v>
      </c>
      <c r="B37" s="27">
        <f>B34*B33</f>
        <v>387</v>
      </c>
      <c r="C37" s="60" t="s">
        <v>161</v>
      </c>
      <c r="D37" s="60"/>
      <c r="E37" s="60"/>
      <c r="F37" s="60"/>
      <c r="G37" s="60"/>
      <c r="H37" s="60"/>
      <c r="I37" s="35"/>
    </row>
    <row r="38" spans="1:10">
      <c r="A38" s="21" t="s">
        <v>146</v>
      </c>
      <c r="B38" s="26">
        <f>B35+B36</f>
        <v>3382.6</v>
      </c>
      <c r="C38" s="65" t="s">
        <v>162</v>
      </c>
      <c r="D38" s="65"/>
      <c r="E38" s="65"/>
      <c r="F38" s="65"/>
      <c r="G38" s="65"/>
      <c r="H38" s="65"/>
    </row>
    <row r="39" spans="1:10">
      <c r="A39" s="33" t="s">
        <v>159</v>
      </c>
      <c r="B39" s="41">
        <f>B37+B33</f>
        <v>1677</v>
      </c>
      <c r="C39" s="65" t="s">
        <v>163</v>
      </c>
      <c r="D39" s="65"/>
      <c r="E39" s="65"/>
      <c r="F39" s="65"/>
      <c r="G39" s="65"/>
      <c r="H39" s="65"/>
    </row>
    <row r="40" spans="1:10">
      <c r="A40" s="38" t="s">
        <v>147</v>
      </c>
      <c r="B40" s="40">
        <f>B38*12</f>
        <v>40591.199999999997</v>
      </c>
      <c r="C40" s="64" t="s">
        <v>165</v>
      </c>
      <c r="D40" s="64"/>
      <c r="E40" s="64"/>
      <c r="F40" s="64"/>
      <c r="G40" s="64"/>
      <c r="H40" s="64"/>
      <c r="I40" s="35"/>
    </row>
    <row r="41" spans="1:10">
      <c r="A41" s="39" t="s">
        <v>154</v>
      </c>
      <c r="B41" s="40">
        <f>B39*12</f>
        <v>20124</v>
      </c>
      <c r="C41" s="64" t="s">
        <v>164</v>
      </c>
      <c r="D41" s="64"/>
      <c r="E41" s="64"/>
      <c r="F41" s="64"/>
      <c r="G41" s="64"/>
      <c r="H41" s="64"/>
      <c r="I41" s="35"/>
    </row>
    <row r="42" spans="1:10">
      <c r="A42" s="28"/>
    </row>
    <row r="43" spans="1:10">
      <c r="A43" s="28"/>
    </row>
    <row r="44" spans="1:10">
      <c r="A44" s="28"/>
    </row>
    <row r="45" spans="1:10">
      <c r="A45" s="18"/>
    </row>
    <row r="46" spans="1:10">
      <c r="A46" s="18"/>
    </row>
    <row r="47" spans="1:10">
      <c r="A47" s="18"/>
    </row>
  </sheetData>
  <mergeCells count="29">
    <mergeCell ref="C37:H37"/>
    <mergeCell ref="C38:H38"/>
    <mergeCell ref="C39:H39"/>
    <mergeCell ref="C40:H40"/>
    <mergeCell ref="C41:H41"/>
    <mergeCell ref="C36:H36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24:H24"/>
    <mergeCell ref="A6:M6"/>
    <mergeCell ref="A10:L10"/>
    <mergeCell ref="A15:H15"/>
    <mergeCell ref="C16:H16"/>
    <mergeCell ref="C17:H17"/>
    <mergeCell ref="C18:H18"/>
    <mergeCell ref="C19:H19"/>
    <mergeCell ref="C20:H20"/>
    <mergeCell ref="C21:H21"/>
    <mergeCell ref="C22:H22"/>
    <mergeCell ref="C23:H23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3"/>
  <sheetViews>
    <sheetView topLeftCell="A34" workbookViewId="0">
      <selection activeCell="B2" sqref="B2:C53"/>
    </sheetView>
  </sheetViews>
  <sheetFormatPr defaultColWidth="9.140625" defaultRowHeight="15"/>
  <cols>
    <col min="1" max="1" width="3.28515625" style="7" bestFit="1" customWidth="1"/>
    <col min="2" max="2" width="16.85546875" style="8" bestFit="1" customWidth="1"/>
    <col min="3" max="3" width="51.5703125" style="9" customWidth="1"/>
    <col min="4" max="4" width="15.85546875" style="1" bestFit="1" customWidth="1"/>
    <col min="5" max="5" width="22" style="5" customWidth="1"/>
    <col min="6" max="6" width="5" style="1" bestFit="1" customWidth="1"/>
    <col min="7" max="7" width="31.7109375" style="1" customWidth="1"/>
    <col min="8" max="16384" width="9.140625" style="2"/>
  </cols>
  <sheetData>
    <row r="1" spans="1:11" ht="15" customHeight="1">
      <c r="A1" s="85" t="s">
        <v>22</v>
      </c>
      <c r="B1" s="85"/>
      <c r="C1" s="85"/>
    </row>
    <row r="2" spans="1:11" ht="30">
      <c r="A2" s="83" t="s">
        <v>78</v>
      </c>
      <c r="B2" s="10" t="s">
        <v>0</v>
      </c>
      <c r="C2" s="11" t="s">
        <v>2</v>
      </c>
    </row>
    <row r="3" spans="1:11">
      <c r="A3" s="83"/>
      <c r="B3" s="10" t="s">
        <v>3</v>
      </c>
      <c r="C3" s="11" t="s">
        <v>4</v>
      </c>
    </row>
    <row r="4" spans="1:11" ht="30">
      <c r="A4" s="83"/>
      <c r="B4" s="10" t="s">
        <v>5</v>
      </c>
      <c r="C4" s="11" t="s">
        <v>6</v>
      </c>
    </row>
    <row r="5" spans="1:11" ht="30">
      <c r="A5" s="83"/>
      <c r="B5" s="10" t="s">
        <v>15</v>
      </c>
      <c r="C5" s="11" t="s">
        <v>7</v>
      </c>
    </row>
    <row r="6" spans="1:11" ht="30">
      <c r="A6" s="83"/>
      <c r="B6" s="10" t="s">
        <v>8</v>
      </c>
      <c r="C6" s="11" t="s">
        <v>9</v>
      </c>
      <c r="E6" s="4"/>
    </row>
    <row r="7" spans="1:11">
      <c r="A7" s="83"/>
      <c r="B7" s="10" t="s">
        <v>10</v>
      </c>
      <c r="C7" s="11" t="s">
        <v>11</v>
      </c>
      <c r="E7" s="4"/>
    </row>
    <row r="8" spans="1:11">
      <c r="A8" s="84" t="s">
        <v>12</v>
      </c>
      <c r="B8" s="10" t="s">
        <v>13</v>
      </c>
      <c r="C8" s="11" t="s">
        <v>14</v>
      </c>
      <c r="E8" s="4"/>
    </row>
    <row r="9" spans="1:11" ht="30">
      <c r="A9" s="84"/>
      <c r="B9" s="10" t="s">
        <v>16</v>
      </c>
      <c r="C9" s="11" t="s">
        <v>17</v>
      </c>
      <c r="E9" s="4"/>
    </row>
    <row r="10" spans="1:11">
      <c r="A10" s="84"/>
      <c r="B10" s="10" t="s">
        <v>23</v>
      </c>
      <c r="C10" s="11" t="s">
        <v>24</v>
      </c>
      <c r="E10" s="4"/>
    </row>
    <row r="11" spans="1:11">
      <c r="A11" s="84"/>
      <c r="B11" s="10" t="s">
        <v>25</v>
      </c>
      <c r="C11" s="11" t="s">
        <v>26</v>
      </c>
    </row>
    <row r="12" spans="1:11" s="3" customFormat="1">
      <c r="A12" s="84"/>
      <c r="B12" s="10" t="s">
        <v>27</v>
      </c>
      <c r="C12" s="11" t="s">
        <v>28</v>
      </c>
      <c r="D12" s="1"/>
      <c r="E12" s="6"/>
      <c r="F12" s="1"/>
      <c r="G12" s="1"/>
      <c r="H12" s="2"/>
      <c r="I12" s="2"/>
      <c r="J12" s="2"/>
      <c r="K12" s="2"/>
    </row>
    <row r="13" spans="1:11">
      <c r="A13" s="84"/>
      <c r="B13" s="10" t="s">
        <v>29</v>
      </c>
      <c r="C13" s="11" t="s">
        <v>30</v>
      </c>
    </row>
    <row r="14" spans="1:11">
      <c r="A14" s="84"/>
      <c r="B14" s="10" t="s">
        <v>31</v>
      </c>
      <c r="C14" s="11" t="s">
        <v>32</v>
      </c>
    </row>
    <row r="15" spans="1:11">
      <c r="A15" s="84"/>
      <c r="B15" s="10" t="s">
        <v>33</v>
      </c>
      <c r="C15" s="11" t="s">
        <v>34</v>
      </c>
    </row>
    <row r="16" spans="1:11">
      <c r="A16" s="84"/>
      <c r="B16" s="10" t="s">
        <v>35</v>
      </c>
      <c r="C16" s="11" t="s">
        <v>36</v>
      </c>
    </row>
    <row r="17" spans="1:3">
      <c r="A17" s="84"/>
      <c r="B17" s="10" t="s">
        <v>37</v>
      </c>
      <c r="C17" s="11" t="s">
        <v>38</v>
      </c>
    </row>
    <row r="18" spans="1:3">
      <c r="A18" s="84"/>
      <c r="B18" s="10" t="s">
        <v>39</v>
      </c>
      <c r="C18" s="11" t="s">
        <v>40</v>
      </c>
    </row>
    <row r="19" spans="1:3" ht="30">
      <c r="A19" s="84"/>
      <c r="B19" s="10" t="s">
        <v>41</v>
      </c>
      <c r="C19" s="11" t="s">
        <v>44</v>
      </c>
    </row>
    <row r="20" spans="1:3">
      <c r="A20" s="84"/>
      <c r="B20" s="10" t="s">
        <v>42</v>
      </c>
      <c r="C20" s="11" t="s">
        <v>43</v>
      </c>
    </row>
    <row r="21" spans="1:3">
      <c r="A21" s="84"/>
      <c r="B21" s="10" t="s">
        <v>45</v>
      </c>
      <c r="C21" s="11" t="s">
        <v>46</v>
      </c>
    </row>
    <row r="22" spans="1:3">
      <c r="A22" s="84"/>
      <c r="B22" s="10" t="s">
        <v>47</v>
      </c>
      <c r="C22" s="11" t="s">
        <v>48</v>
      </c>
    </row>
    <row r="23" spans="1:3">
      <c r="A23" s="84"/>
      <c r="B23" s="10" t="s">
        <v>49</v>
      </c>
      <c r="C23" s="11" t="s">
        <v>50</v>
      </c>
    </row>
    <row r="24" spans="1:3">
      <c r="A24" s="84"/>
      <c r="B24" s="10" t="s">
        <v>51</v>
      </c>
      <c r="C24" s="11" t="s">
        <v>52</v>
      </c>
    </row>
    <row r="25" spans="1:3">
      <c r="A25" s="84"/>
      <c r="B25" s="10" t="s">
        <v>53</v>
      </c>
      <c r="C25" s="11" t="s">
        <v>54</v>
      </c>
    </row>
    <row r="26" spans="1:3">
      <c r="A26" s="84"/>
      <c r="B26" s="10" t="s">
        <v>55</v>
      </c>
      <c r="C26" s="11" t="s">
        <v>56</v>
      </c>
    </row>
    <row r="27" spans="1:3">
      <c r="A27" s="84"/>
      <c r="B27" s="10" t="s">
        <v>57</v>
      </c>
      <c r="C27" s="11" t="s">
        <v>58</v>
      </c>
    </row>
    <row r="28" spans="1:3">
      <c r="A28" s="84"/>
      <c r="B28" s="10" t="s">
        <v>59</v>
      </c>
      <c r="C28" s="11" t="s">
        <v>60</v>
      </c>
    </row>
    <row r="29" spans="1:3">
      <c r="A29" s="84"/>
      <c r="B29" s="10" t="s">
        <v>61</v>
      </c>
      <c r="C29" s="11" t="s">
        <v>62</v>
      </c>
    </row>
    <row r="30" spans="1:3">
      <c r="A30" s="84"/>
      <c r="B30" s="10" t="s">
        <v>63</v>
      </c>
      <c r="C30" s="11" t="s">
        <v>64</v>
      </c>
    </row>
    <row r="31" spans="1:3">
      <c r="A31" s="87" t="s">
        <v>81</v>
      </c>
      <c r="B31" s="10" t="s">
        <v>82</v>
      </c>
      <c r="C31" s="11" t="s">
        <v>83</v>
      </c>
    </row>
    <row r="32" spans="1:3">
      <c r="A32" s="88"/>
      <c r="B32" s="10" t="s">
        <v>84</v>
      </c>
      <c r="C32" s="11" t="s">
        <v>85</v>
      </c>
    </row>
    <row r="33" spans="1:3">
      <c r="A33" s="88"/>
      <c r="B33" s="10" t="s">
        <v>86</v>
      </c>
      <c r="C33" s="11" t="s">
        <v>87</v>
      </c>
    </row>
    <row r="34" spans="1:3">
      <c r="A34" s="88"/>
      <c r="B34" s="10" t="s">
        <v>88</v>
      </c>
      <c r="C34" s="11" t="s">
        <v>89</v>
      </c>
    </row>
    <row r="35" spans="1:3">
      <c r="A35" s="88"/>
      <c r="B35" s="10" t="s">
        <v>90</v>
      </c>
      <c r="C35" s="11" t="s">
        <v>91</v>
      </c>
    </row>
    <row r="36" spans="1:3">
      <c r="A36" s="88"/>
      <c r="B36" s="10" t="s">
        <v>92</v>
      </c>
      <c r="C36" s="11" t="s">
        <v>93</v>
      </c>
    </row>
    <row r="37" spans="1:3">
      <c r="A37" s="88"/>
      <c r="B37" s="10" t="s">
        <v>94</v>
      </c>
      <c r="C37" s="11" t="s">
        <v>83</v>
      </c>
    </row>
    <row r="38" spans="1:3">
      <c r="A38" s="86" t="s">
        <v>79</v>
      </c>
      <c r="B38" s="10" t="s">
        <v>66</v>
      </c>
      <c r="C38" s="11" t="s">
        <v>1</v>
      </c>
    </row>
    <row r="39" spans="1:3">
      <c r="A39" s="86"/>
      <c r="B39" s="10" t="s">
        <v>71</v>
      </c>
      <c r="C39" s="11" t="s">
        <v>72</v>
      </c>
    </row>
    <row r="40" spans="1:3">
      <c r="A40" s="86"/>
      <c r="B40" s="10" t="s">
        <v>65</v>
      </c>
      <c r="C40" s="11" t="s">
        <v>75</v>
      </c>
    </row>
    <row r="41" spans="1:3">
      <c r="A41" s="86"/>
      <c r="B41" s="10" t="s">
        <v>67</v>
      </c>
      <c r="C41" s="11" t="s">
        <v>19</v>
      </c>
    </row>
    <row r="42" spans="1:3">
      <c r="A42" s="86"/>
      <c r="B42" s="10" t="s">
        <v>73</v>
      </c>
      <c r="C42" s="11" t="s">
        <v>74</v>
      </c>
    </row>
    <row r="43" spans="1:3">
      <c r="A43" s="86"/>
      <c r="B43" s="10" t="s">
        <v>68</v>
      </c>
      <c r="C43" s="11" t="s">
        <v>20</v>
      </c>
    </row>
    <row r="44" spans="1:3">
      <c r="A44" s="86"/>
      <c r="B44" s="10" t="s">
        <v>69</v>
      </c>
      <c r="C44" s="11" t="s">
        <v>70</v>
      </c>
    </row>
    <row r="45" spans="1:3">
      <c r="A45" s="82" t="s">
        <v>80</v>
      </c>
      <c r="B45" s="10">
        <v>1500</v>
      </c>
      <c r="C45" s="11" t="s">
        <v>18</v>
      </c>
    </row>
    <row r="46" spans="1:3">
      <c r="A46" s="82"/>
      <c r="B46" s="10">
        <v>1501</v>
      </c>
      <c r="C46" s="11" t="s">
        <v>18</v>
      </c>
    </row>
    <row r="47" spans="1:3" ht="30">
      <c r="A47" s="82"/>
      <c r="B47" s="10">
        <v>1600</v>
      </c>
      <c r="C47" s="11" t="s">
        <v>95</v>
      </c>
    </row>
    <row r="48" spans="1:3" ht="30">
      <c r="A48" s="82"/>
      <c r="B48" s="10">
        <v>1601</v>
      </c>
      <c r="C48" s="11" t="s">
        <v>96</v>
      </c>
    </row>
    <row r="49" spans="1:3" ht="45">
      <c r="A49" s="82"/>
      <c r="B49" s="10">
        <v>1602</v>
      </c>
      <c r="C49" s="11" t="s">
        <v>97</v>
      </c>
    </row>
    <row r="50" spans="1:3">
      <c r="A50" s="82"/>
      <c r="B50" s="10">
        <v>1621</v>
      </c>
      <c r="C50" s="11" t="s">
        <v>77</v>
      </c>
    </row>
    <row r="51" spans="1:3">
      <c r="A51" s="82"/>
      <c r="B51" s="10">
        <v>1635</v>
      </c>
      <c r="C51" s="11" t="s">
        <v>76</v>
      </c>
    </row>
    <row r="52" spans="1:3">
      <c r="A52" s="82"/>
      <c r="B52" s="10">
        <v>1704</v>
      </c>
      <c r="C52" s="11" t="s">
        <v>21</v>
      </c>
    </row>
    <row r="53" spans="1:3">
      <c r="B53" s="10">
        <v>1705</v>
      </c>
      <c r="C53" s="11" t="s">
        <v>98</v>
      </c>
    </row>
  </sheetData>
  <mergeCells count="6">
    <mergeCell ref="A45:A52"/>
    <mergeCell ref="A2:A7"/>
    <mergeCell ref="A8:A30"/>
    <mergeCell ref="A1:C1"/>
    <mergeCell ref="A38:A44"/>
    <mergeCell ref="A31:A37"/>
  </mergeCells>
  <conditionalFormatting sqref="B1 B54:B1048576">
    <cfRule type="duplicateValues" dxfId="1" priority="2"/>
  </conditionalFormatting>
  <conditionalFormatting sqref="B2:B53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scale="8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MEMÓRIA DE CÁLCULO - SÍNTESE</vt:lpstr>
      <vt:lpstr>HMM</vt:lpstr>
      <vt:lpstr>SAMU</vt:lpstr>
      <vt:lpstr>24H STO. ALEIXO</vt:lpstr>
      <vt:lpstr>24H SURUÍ</vt:lpstr>
      <vt:lpstr>UPA 24H MAUÁ</vt:lpstr>
      <vt:lpstr>UPA MAGÉ</vt:lpstr>
      <vt:lpstr>HMP</vt:lpstr>
      <vt:lpstr>UPA 24H FRAGOSO</vt:lpstr>
      <vt:lpstr>ÉRIKA</vt:lpstr>
      <vt:lpstr>QDD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Rozan Gomes</dc:creator>
  <cp:lastModifiedBy>Douglas Ferraz</cp:lastModifiedBy>
  <cp:lastPrinted>2025-08-11T12:45:28Z</cp:lastPrinted>
  <dcterms:created xsi:type="dcterms:W3CDTF">2010-05-16T14:51:00Z</dcterms:created>
  <dcterms:modified xsi:type="dcterms:W3CDTF">2025-09-26T19:44:17Z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DE007240C6F24C638E3FB538BC1F52DD</vt:lpwstr>
  </property>
  <property fmtid="{D5CDD505-2E9C-101B-9397-08002B2CF9AE}" pid="3" name="KSOProductBuildVer">
    <vt:lpwstr>1046-11.2.0.10382</vt:lpwstr>
  </property>
</Properties>
</file>